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1\RFolders\Ana Mušan\Desktop\Plan nabave 2020-2024\2026\"/>
    </mc:Choice>
  </mc:AlternateContent>
  <xr:revisionPtr revIDLastSave="0" documentId="13_ncr:1_{5398D2B9-427D-43B7-8A1C-FA3CBF22500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LAN NABAVE REDOVITE DJELATNOST" sheetId="1" r:id="rId1"/>
    <sheet name="INVESTICIJE" sheetId="7" r:id="rId2"/>
    <sheet name="EU PROJEKTI" sheetId="8" r:id="rId3"/>
    <sheet name="List2" sheetId="10" r:id="rId4"/>
    <sheet name="List3" sheetId="3" r:id="rId5"/>
    <sheet name="List1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G22" i="8"/>
  <c r="G18" i="8"/>
  <c r="G17" i="8"/>
  <c r="G13" i="8"/>
  <c r="G12" i="8"/>
  <c r="G15" i="8"/>
  <c r="G10" i="8"/>
  <c r="F22" i="1" l="1"/>
  <c r="G20" i="8" l="1"/>
  <c r="F25" i="1"/>
  <c r="F41" i="7" l="1"/>
  <c r="F16" i="1"/>
  <c r="F40" i="7" l="1"/>
  <c r="G25" i="8"/>
  <c r="G26" i="8"/>
  <c r="G27" i="8"/>
  <c r="G28" i="8"/>
  <c r="G19" i="8"/>
  <c r="G7" i="8"/>
  <c r="G8" i="8"/>
  <c r="F28" i="1"/>
  <c r="F11" i="1" l="1"/>
  <c r="F10" i="1"/>
  <c r="F6" i="1"/>
  <c r="F17" i="7" l="1"/>
  <c r="F21" i="1"/>
  <c r="F19" i="7" l="1"/>
  <c r="F19" i="1"/>
  <c r="F18" i="1"/>
  <c r="F16" i="7"/>
  <c r="F15" i="1"/>
  <c r="F7" i="7"/>
  <c r="F8" i="7"/>
  <c r="F9" i="7"/>
  <c r="F12" i="7"/>
  <c r="F13" i="7"/>
  <c r="F17" i="1"/>
</calcChain>
</file>

<file path=xl/sharedStrings.xml><?xml version="1.0" encoding="utf-8"?>
<sst xmlns="http://schemas.openxmlformats.org/spreadsheetml/2006/main" count="583" uniqueCount="374">
  <si>
    <t>Održavanje sustava vatrodojave</t>
  </si>
  <si>
    <t>Održavanje energetskih sustava</t>
  </si>
  <si>
    <t>Održavanje vodoopskrbnog sustava</t>
  </si>
  <si>
    <t>Predmet nabave</t>
  </si>
  <si>
    <t>Vrsta postupka</t>
  </si>
  <si>
    <t>Ugovor ili okvirni sporazum</t>
  </si>
  <si>
    <t>Planirani početak postupka</t>
  </si>
  <si>
    <t>Planirano trajanje ugovora ili OS</t>
  </si>
  <si>
    <t>Ulaganja u postojeću infrastrukturu i suprastrukturu</t>
  </si>
  <si>
    <t>Ev. br. nabave</t>
  </si>
  <si>
    <t>Ev.br.</t>
  </si>
  <si>
    <t>Procijenjena vrijednost nabave (bez PDV-a)</t>
  </si>
  <si>
    <t>Održavanje željezničke infrastrukture u luci Ploče</t>
  </si>
  <si>
    <t>Planirano trajanje ugovor ili OS</t>
  </si>
  <si>
    <t>Održavanje PCS sustava</t>
  </si>
  <si>
    <t>CPV oznaka</t>
  </si>
  <si>
    <t>Podjela predmeta nabave na grupe</t>
  </si>
  <si>
    <t>ugovor</t>
  </si>
  <si>
    <t>I kvartal</t>
  </si>
  <si>
    <t>12 mjeseci</t>
  </si>
  <si>
    <t>50200000-7</t>
  </si>
  <si>
    <t>30192000-1</t>
  </si>
  <si>
    <t>72267000-4</t>
  </si>
  <si>
    <t>66515200-5</t>
  </si>
  <si>
    <t>50413200-5</t>
  </si>
  <si>
    <t>45259000-7</t>
  </si>
  <si>
    <t>45232000-2</t>
  </si>
  <si>
    <t>45200000-9</t>
  </si>
  <si>
    <t>50220000-3</t>
  </si>
  <si>
    <t>50411000-9</t>
  </si>
  <si>
    <t>otvoreni postupak javne nabave usluga</t>
  </si>
  <si>
    <t>NE</t>
  </si>
  <si>
    <t>otvoreni postupak javne nabave radova</t>
  </si>
  <si>
    <t>Ostali izdaci</t>
  </si>
  <si>
    <t>Praćenje ukupne taložne tvari i sastav ukupne taložne tvari - TRT</t>
  </si>
  <si>
    <t>Održavanje građevinskih objekata</t>
  </si>
  <si>
    <t>II kvartal</t>
  </si>
  <si>
    <t>Napomene</t>
  </si>
  <si>
    <t>Osiguranje imovine i opreme Ulaznog terminala s pratećim objektima</t>
  </si>
  <si>
    <t>Planirana vrijednost nabave (s PDV-om)</t>
  </si>
  <si>
    <t>48200000-0</t>
  </si>
  <si>
    <t>postupak jednostavne nabave radova</t>
  </si>
  <si>
    <t>postupak jednostavne nabave usluga</t>
  </si>
  <si>
    <t>postupak jednostavne nabave roba</t>
  </si>
  <si>
    <t>45252124-3</t>
  </si>
  <si>
    <t>Održavanje sustava kabelske infrastrukture</t>
  </si>
  <si>
    <t>Redovno godišnje servisno održavanje diesel agregata i UPS uređaja</t>
  </si>
  <si>
    <t xml:space="preserve">50532300-6 </t>
  </si>
  <si>
    <t>45223300-9</t>
  </si>
  <si>
    <t>Tekuće i investicijsko održavanje</t>
  </si>
  <si>
    <t>Zakup i održavanje objekata pomorske signalizacije</t>
  </si>
  <si>
    <t>Održavanje lučkih površina</t>
  </si>
  <si>
    <t>A810073 ADMINISTRACIJA I UPRAVLJANJE</t>
  </si>
  <si>
    <t>A810074 GRADNJA I ODRŽAVANJE</t>
  </si>
  <si>
    <t>Održavanje lučkih obala</t>
  </si>
  <si>
    <t>45241500-3</t>
  </si>
  <si>
    <t>ICT, Tehnička zaštita, sustav video nadzora, sustav vatrodojave</t>
  </si>
  <si>
    <t xml:space="preserve">Održavanje ICT infrastrukture (poslužitelji, mrežna oprema, sustavi za pohranu…) </t>
  </si>
  <si>
    <t>Nadogradnja aplikativnog dijela sustava kontrole pristupa - PRIMION</t>
  </si>
  <si>
    <t>Virtualizacijska platforma (licence i vendor podrška)</t>
  </si>
  <si>
    <t>50610000-4</t>
  </si>
  <si>
    <t>50312600-1</t>
  </si>
  <si>
    <t>72212990-5</t>
  </si>
  <si>
    <t>Računalna oprema (razno)</t>
  </si>
  <si>
    <t>N/P</t>
  </si>
  <si>
    <t xml:space="preserve">Održavanje sustava detekcije i automatskog gašenja požara u podatkovnom centru Lučke uprave Ploče </t>
  </si>
  <si>
    <t>30237120-6</t>
  </si>
  <si>
    <t>Gorivo</t>
  </si>
  <si>
    <t xml:space="preserve"> SREDIŠNJI DRŽAVNI URED ZA JAVNU NABAVU-OBJEDINJENA NABAVA</t>
  </si>
  <si>
    <t>Održavanje opreme mareografa, valografa i anemometra</t>
  </si>
  <si>
    <t>Licence za podršku mrežne i sigurnosne opreme za balansiranje prometa</t>
  </si>
  <si>
    <t>48200000-1</t>
  </si>
  <si>
    <t>KONTA</t>
  </si>
  <si>
    <t>Nabava bezkontaktnih ID kartica kontrole pristupa na Ulaznom terminalu</t>
  </si>
  <si>
    <t>30237131-6</t>
  </si>
  <si>
    <t>71248000-4</t>
  </si>
  <si>
    <t>90742000-4</t>
  </si>
  <si>
    <t>Servis rasvjete parkinga</t>
  </si>
  <si>
    <t>50343000-2</t>
  </si>
  <si>
    <t>3 mjeseca</t>
  </si>
  <si>
    <t>Higijenske potrepštine</t>
  </si>
  <si>
    <t>Servis vrata sa sustavom kontrole prilaza</t>
  </si>
  <si>
    <t>90610000-3</t>
  </si>
  <si>
    <t>Usluga najma i održavanja rješenja za upravljanje ispisom</t>
  </si>
  <si>
    <t>50313200-4</t>
  </si>
  <si>
    <t>Geodetsko-katastarske sluge</t>
  </si>
  <si>
    <t>71355000-1</t>
  </si>
  <si>
    <t>Usluge održavanja zelenih površina na ulaznom terminalu i putničkoj obali lukePloče</t>
  </si>
  <si>
    <t>77310000-6</t>
  </si>
  <si>
    <t>CYSCROMS</t>
  </si>
  <si>
    <t>Usluge promocije i vidljivosti</t>
  </si>
  <si>
    <t>MILEPORT</t>
  </si>
  <si>
    <t>TRANSPONEXT</t>
  </si>
  <si>
    <t>Nabava, isporuka i instalacija mrežno komunikacijske opreme s ciljem uspostave komunikacije na lokacijama željezničkih ulaza br 1. i br 2.</t>
  </si>
  <si>
    <t>CRESPORT</t>
  </si>
  <si>
    <t>DIGITPORTS</t>
  </si>
  <si>
    <t>REDU-CE</t>
  </si>
  <si>
    <t>Usluge tehničke pomoći u provedbi projekta</t>
  </si>
  <si>
    <t>Organizacija događanja za stakeholdere u Pločama</t>
  </si>
  <si>
    <t>Usluga edukacije s ciljem podizanja svijest o kibernetičkoj sigurnosti</t>
  </si>
  <si>
    <t>Preventivno održavanje automatskih brklja Automatic System</t>
  </si>
  <si>
    <t>Usluga izrade izvedenog stanje sustava tehničke zaštite za područje luke Ploče</t>
  </si>
  <si>
    <t>Održavanje računalnog programa urudžbenog zapisnika i programa za upravljanje dokumentima s uključenom licencom za osvježavanje</t>
  </si>
  <si>
    <t>Održavanje poslovnog infromacijskog sustava- PANTHEON  s uključenom licencom za osvježavanje</t>
  </si>
  <si>
    <t>6 mjeseci</t>
  </si>
  <si>
    <t xml:space="preserve">3 mjeseci </t>
  </si>
  <si>
    <t>Usluge podizanja svjesti po pitanju povećanja otpornosti kibernetičke sigurnosti u skladu s NIS2 direktivom</t>
  </si>
  <si>
    <t>Nadogradnja i razvoj sustava kontrole pristupa i razvoj komunikacijskih sučelja s ciljem razmjene poruka s ostalim sustavima za potrebe željezničkog ulaza</t>
  </si>
  <si>
    <t>Procjena trenutnog stanja EMS-a na lokalnoj razini i u prometnim modelima na području luke Ploče</t>
  </si>
  <si>
    <t>Usluge tehničkog stručnjaka za potrebe uspostave  inovativnog lučkog EMS sustava, zbirka najboljih praksi</t>
  </si>
  <si>
    <t>Usluga organizacije događanja u skladu s potrebama projekta</t>
  </si>
  <si>
    <t>izuzeće čl.30 st.1 t.15 ZJN</t>
  </si>
  <si>
    <t>79417000-0</t>
  </si>
  <si>
    <t>Ugovor</t>
  </si>
  <si>
    <t>6  mjeseci</t>
  </si>
  <si>
    <t xml:space="preserve">Redovito i interventno godišnje održavanje sustava video nadzora </t>
  </si>
  <si>
    <t>50343000-1</t>
  </si>
  <si>
    <t>80330000-6</t>
  </si>
  <si>
    <t>7970000-2</t>
  </si>
  <si>
    <t>71318000-0</t>
  </si>
  <si>
    <t>32323500-8</t>
  </si>
  <si>
    <t>34953000-4</t>
  </si>
  <si>
    <t>Otvoreni postupak javne nabave roba</t>
  </si>
  <si>
    <t>98112000-1</t>
  </si>
  <si>
    <t>71330000-0</t>
  </si>
  <si>
    <t>50232100-2</t>
  </si>
  <si>
    <t>32323500-0</t>
  </si>
  <si>
    <t>72710000-1</t>
  </si>
  <si>
    <t>71610000-7</t>
  </si>
  <si>
    <t>N1/26</t>
  </si>
  <si>
    <t>Uredski materijal za 2026. godinu</t>
  </si>
  <si>
    <t>N2/26</t>
  </si>
  <si>
    <t>N3/26</t>
  </si>
  <si>
    <t>N4/26</t>
  </si>
  <si>
    <t>N5/26</t>
  </si>
  <si>
    <t>N6/26</t>
  </si>
  <si>
    <t>N7/26</t>
  </si>
  <si>
    <t>N8/26</t>
  </si>
  <si>
    <t>N9/26</t>
  </si>
  <si>
    <t>N10/26</t>
  </si>
  <si>
    <t>N11/26</t>
  </si>
  <si>
    <t>N12/26</t>
  </si>
  <si>
    <t>N13/26</t>
  </si>
  <si>
    <t>N14/26</t>
  </si>
  <si>
    <t>N15/26</t>
  </si>
  <si>
    <t>N16/26</t>
  </si>
  <si>
    <t>N17/26</t>
  </si>
  <si>
    <t>N18/26</t>
  </si>
  <si>
    <t>N19/26</t>
  </si>
  <si>
    <t>N20/26</t>
  </si>
  <si>
    <t>N22/26</t>
  </si>
  <si>
    <t>N23/26</t>
  </si>
  <si>
    <t>Osiguranje od odgovornosti</t>
  </si>
  <si>
    <t>66516000-0</t>
  </si>
  <si>
    <t>INV1/26</t>
  </si>
  <si>
    <t>INV2/26</t>
  </si>
  <si>
    <t>INV3/26</t>
  </si>
  <si>
    <t>INV4/26</t>
  </si>
  <si>
    <t>INV5/26</t>
  </si>
  <si>
    <t>INV6/26</t>
  </si>
  <si>
    <t>INV7/26</t>
  </si>
  <si>
    <t>INV8/26</t>
  </si>
  <si>
    <t>INV9/26</t>
  </si>
  <si>
    <t>INV10/26</t>
  </si>
  <si>
    <t>INV11/26</t>
  </si>
  <si>
    <t>INV12/26</t>
  </si>
  <si>
    <t>INV13/26</t>
  </si>
  <si>
    <t>INV14/26</t>
  </si>
  <si>
    <t>INV15/26</t>
  </si>
  <si>
    <t>INV16/26</t>
  </si>
  <si>
    <t>INV17/26</t>
  </si>
  <si>
    <t>INV18/26</t>
  </si>
  <si>
    <t>INV19/26</t>
  </si>
  <si>
    <t>INV20/26</t>
  </si>
  <si>
    <t>INV22/26</t>
  </si>
  <si>
    <t>INV24/26</t>
  </si>
  <si>
    <t>INV25/26</t>
  </si>
  <si>
    <t>Usluge čiščenja zgrade Ulaznog terminala za 2026.</t>
  </si>
  <si>
    <t>Ispitivanje kakvoće otpadnih voda za 2026. Kontejnerski terminal</t>
  </si>
  <si>
    <t>Ispitivanje kakvoće otpadnih voda za 2026. Terminal rasutih tereta</t>
  </si>
  <si>
    <t>Izrada plana sigurnosne zaštite luke Ploče</t>
  </si>
  <si>
    <t>pregovarački postupak javne nabave usluga</t>
  </si>
  <si>
    <t>Dobrovoljno zdravstveno osiguranje</t>
  </si>
  <si>
    <t>66512200-7</t>
  </si>
  <si>
    <t>N21/26</t>
  </si>
  <si>
    <t>N24/26</t>
  </si>
  <si>
    <t>N25/26</t>
  </si>
  <si>
    <t>N26/26</t>
  </si>
  <si>
    <t>Ispitivanje kakvoće mora za 2026. Kontejnjerski terminal</t>
  </si>
  <si>
    <t>Ispitivanje kakvoće mora za 2026. Terminal rasutih tereta</t>
  </si>
  <si>
    <t>N27/26</t>
  </si>
  <si>
    <t>Stanje sedimenta morskog dna za 2026. godinu  Kontejnerski terminal</t>
  </si>
  <si>
    <t>Zaštitna oprema</t>
  </si>
  <si>
    <t>18143000-3</t>
  </si>
  <si>
    <t>Nastavak održavanja prilaznog plovnog puta prema Kontejnerskom terminalu u luci Ploče</t>
  </si>
  <si>
    <t xml:space="preserve">Ugradnja separatora obale 5 </t>
  </si>
  <si>
    <t>Izrada projektne dokumentacije za sanaciju ceste: KT - obala 5</t>
  </si>
  <si>
    <t xml:space="preserve">Izrada projektne dokumentacije za zamjenu TS </t>
  </si>
  <si>
    <t xml:space="preserve">Izrada glavnog projekta sanacije kolosijeka ranžirne skupine br.2 </t>
  </si>
  <si>
    <t>71242000-6</t>
  </si>
  <si>
    <t xml:space="preserve">Izrada projekta oborinske odvodnje stare luke </t>
  </si>
  <si>
    <t>N28/26</t>
  </si>
  <si>
    <t xml:space="preserve">Izrada revizije plana zaštite od požara i procjene ugroženosti </t>
  </si>
  <si>
    <t>71317100-3</t>
  </si>
  <si>
    <t>Ugradnja SN postrojenja TS br.1</t>
  </si>
  <si>
    <t>INV21/26</t>
  </si>
  <si>
    <t>45247112-8</t>
  </si>
  <si>
    <t>4531400-4</t>
  </si>
  <si>
    <t xml:space="preserve">Edukacija za LKC operatera </t>
  </si>
  <si>
    <t>ISPS edukacija za LKC</t>
  </si>
  <si>
    <t>N29/26</t>
  </si>
  <si>
    <t>80590000-9</t>
  </si>
  <si>
    <t>24 mjeseci</t>
  </si>
  <si>
    <t>65300000-6</t>
  </si>
  <si>
    <t>Usluge izmjene komunikacijskih i energetskih kabela na kontrolnom punktu</t>
  </si>
  <si>
    <t>Nabava i instalacija video kamera za potebe prikupljanja podataka s potrebnim licencama i analitičkog poslužitelja za potebe sustava video nadzora</t>
  </si>
  <si>
    <t>Nadogradnja i razvoj modula za željeznicu u sklopu  PCS sustava</t>
  </si>
  <si>
    <t>Nabava, Isporuka i usluge instalacije željezničkih rampi na željezničkom ulazu br. 1 i br. 2 s pripadajućim video kamerama i portalnom opremom s ciljem video nazora i očitavanja kodova na vagonima, te s pripadajućom  mrežno i komiunikacijskom opremom</t>
  </si>
  <si>
    <t xml:space="preserve">Nabavka i instalacije opreme za potrebe primarne lokacije s ciljem povećanja kibernetičke sigurnosti </t>
  </si>
  <si>
    <t>Nabavka i instalacija sustava za autentifikaciju, autorizaciju i logiranje pristupa mrežnoj infrastrukturi s 2FA autentifikacijom korisnika s ciljem povećanja kibernetičke sigurnosti</t>
  </si>
  <si>
    <t>Nabava i instalacija sustava za nadzor razmjene poruka i jedinsktvene sabirnice</t>
  </si>
  <si>
    <t>Opskrba električnom energijom (2027-2029)</t>
  </si>
  <si>
    <t>2 god</t>
  </si>
  <si>
    <t>Nabava i instalacija serverskih i mrežno komunikacijske opreme za potrebe primarne lokacije</t>
  </si>
  <si>
    <t>79710000-4</t>
  </si>
  <si>
    <t>48732000-4</t>
  </si>
  <si>
    <t>48213000-4</t>
  </si>
  <si>
    <t>CYS 1/26</t>
  </si>
  <si>
    <t>CYS 2/26</t>
  </si>
  <si>
    <t>MP1/26</t>
  </si>
  <si>
    <t>TN1/26</t>
  </si>
  <si>
    <t>TN2/26</t>
  </si>
  <si>
    <t>TN3/26</t>
  </si>
  <si>
    <t>TN4/26</t>
  </si>
  <si>
    <t>CP1/26</t>
  </si>
  <si>
    <t>CP2/26</t>
  </si>
  <si>
    <t>CP3/26</t>
  </si>
  <si>
    <t>CP4/26</t>
  </si>
  <si>
    <t>DP1/26</t>
  </si>
  <si>
    <t>DP2/26</t>
  </si>
  <si>
    <t>RDC1/26</t>
  </si>
  <si>
    <t>RDC2/26</t>
  </si>
  <si>
    <t>RDC3/26</t>
  </si>
  <si>
    <t>RDC4/26</t>
  </si>
  <si>
    <t>50413000-4</t>
  </si>
  <si>
    <t>50324100-3</t>
  </si>
  <si>
    <t>N30/26</t>
  </si>
  <si>
    <t>Komunikacijske usluge u nepokretnoj mreži</t>
  </si>
  <si>
    <t>24 mjeseca</t>
  </si>
  <si>
    <t>Održavanje rasvjete obale br.5</t>
  </si>
  <si>
    <t>45316100-5</t>
  </si>
  <si>
    <t>71355100-2</t>
  </si>
  <si>
    <t>INV26/26</t>
  </si>
  <si>
    <t>INV27/26</t>
  </si>
  <si>
    <t>postupak jednostavne nabave robe</t>
  </si>
  <si>
    <t>3  mjeseci</t>
  </si>
  <si>
    <t>Nova stavka</t>
  </si>
  <si>
    <t>INV28/26</t>
  </si>
  <si>
    <t>50232200-0</t>
  </si>
  <si>
    <t>Novi predmet</t>
  </si>
  <si>
    <t>Popravak sustava svjetlosne signalizacije na ulazu u luku Ploče</t>
  </si>
  <si>
    <t>INV9.1/26</t>
  </si>
  <si>
    <t>Sanacija ulijevnog kanala uz NTF</t>
  </si>
  <si>
    <t>Izmjena iznosa</t>
  </si>
  <si>
    <t>Izmjena stavke INV9/26</t>
  </si>
  <si>
    <t>Prethodno savjetovanje Izmjena iznosa i roka izvođenja</t>
  </si>
  <si>
    <t>Izmjena postupka</t>
  </si>
  <si>
    <t>INV29/26</t>
  </si>
  <si>
    <t>Izrada projektne dokumentacije zamjene kabelskog raspleta obale br.5</t>
  </si>
  <si>
    <t>71242000-7</t>
  </si>
  <si>
    <t>Briše se</t>
  </si>
  <si>
    <t>INV30/26</t>
  </si>
  <si>
    <t>Izrada projektne dokumentacije elektrifikacije Kontejnerskog terminala</t>
  </si>
  <si>
    <t>INV31/26</t>
  </si>
  <si>
    <t>Zamjena SN kabliranja obale br.5</t>
  </si>
  <si>
    <t>45310000-3</t>
  </si>
  <si>
    <t>Izrada projekta sanacije obale 5 </t>
  </si>
  <si>
    <t>Mjerna postaja za mjerenje kvalitete zraka u luci Ploče</t>
  </si>
  <si>
    <t>KZ1/26</t>
  </si>
  <si>
    <t xml:space="preserve">Izrada elaborata praćenja kvalitete zraka nakon uspostave sustava za praćenje kvalitete zraka u lučkom području </t>
  </si>
  <si>
    <t>90731400-4</t>
  </si>
  <si>
    <t>Implementacija korporativne komunikacijske mreže</t>
  </si>
  <si>
    <t xml:space="preserve"> Nova stavka</t>
  </si>
  <si>
    <t>N31/26</t>
  </si>
  <si>
    <t>72420000-4</t>
  </si>
  <si>
    <t>Izrada prijavnog obrasca za potrebe preliminarnih konzultacija sa nadležnim Ministarstvom mora, prometa i infrastrukture</t>
  </si>
  <si>
    <t>Usluga izrade natječajne dokumentacije za dodjelu koncesije u svrhu izgradnje, opremanja i upravljanja tankerskim vezom</t>
  </si>
  <si>
    <t>N32/26</t>
  </si>
  <si>
    <t>N33/26</t>
  </si>
  <si>
    <t>N34/26</t>
  </si>
  <si>
    <t>Savjetodavna usluga novelacije studije opravdanosti dodjele koncesije za izgradnju, opremanje i upravljanje tankerskim privezom terminala za tekuće terete i UNP</t>
  </si>
  <si>
    <t>75112100-5</t>
  </si>
  <si>
    <t>Dopuna studije izvedivosti” Izgradnja tankerskog priveza terminala za tekuće terete u luci Ploče”</t>
  </si>
  <si>
    <t>Izmjena iznosa, naziva</t>
  </si>
  <si>
    <t>INV22.1/26</t>
  </si>
  <si>
    <t>Nova stavka u INV22/26</t>
  </si>
  <si>
    <t>INV 33/26</t>
  </si>
  <si>
    <t>INV34/26</t>
  </si>
  <si>
    <t>Izgradnja komore za crpljenje vode na ranžirnoj br. 2</t>
  </si>
  <si>
    <t>Izmjena iznosa i postupka</t>
  </si>
  <si>
    <t>Radovi na uređenju spojnih kanala i okoliša na TS2, Luka Ploče</t>
  </si>
  <si>
    <t>Izmjena i montaža novog komu nikacijskog ormara za smještaj optičkih razdjelnika u sistem Sali vatrogasci, preseljenje optičkih razdjelnika</t>
  </si>
  <si>
    <t>Preventivni pregled sustava videonadzora</t>
  </si>
  <si>
    <t>Nova stavka u INV23/26</t>
  </si>
  <si>
    <t>N35/26</t>
  </si>
  <si>
    <t>Pružanje ICT usluge (Sigurnosna rješenja), 2026</t>
  </si>
  <si>
    <t>INV35/26</t>
  </si>
  <si>
    <t>Projekt rekonstrukcije dijela rasvjete obale 5</t>
  </si>
  <si>
    <t>72212731-2</t>
  </si>
  <si>
    <t>INV23/26</t>
  </si>
  <si>
    <t>INV23.1/26</t>
  </si>
  <si>
    <t>INV36/26</t>
  </si>
  <si>
    <t>32333200-8</t>
  </si>
  <si>
    <t>Dobava, isporuka i ugradnja sustava videonadzora Kontejnerski terminal LUP</t>
  </si>
  <si>
    <r>
      <t xml:space="preserve">10000   </t>
    </r>
    <r>
      <rPr>
        <sz val="10"/>
        <rFont val="Arial"/>
        <family val="2"/>
        <charset val="238"/>
      </rPr>
      <t xml:space="preserve"> 13.000,00</t>
    </r>
  </si>
  <si>
    <r>
      <rPr>
        <strike/>
        <sz val="10"/>
        <rFont val="Arial"/>
        <family val="2"/>
        <charset val="238"/>
      </rPr>
      <t xml:space="preserve">16625    </t>
    </r>
    <r>
      <rPr>
        <sz val="10"/>
        <rFont val="Arial"/>
        <family val="2"/>
        <charset val="238"/>
      </rPr>
      <t>16.250,00</t>
    </r>
  </si>
  <si>
    <r>
      <t xml:space="preserve">10000  </t>
    </r>
    <r>
      <rPr>
        <sz val="10"/>
        <rFont val="Arial"/>
        <family val="2"/>
        <charset val="238"/>
      </rPr>
      <t xml:space="preserve"> 5.250,00</t>
    </r>
  </si>
  <si>
    <r>
      <t xml:space="preserve">12500    </t>
    </r>
    <r>
      <rPr>
        <sz val="10"/>
        <rFont val="Arial"/>
        <family val="2"/>
        <charset val="238"/>
      </rPr>
      <t>6.562,50</t>
    </r>
  </si>
  <si>
    <r>
      <rPr>
        <strike/>
        <sz val="10"/>
        <rFont val="Arial"/>
        <family val="2"/>
        <charset val="238"/>
      </rPr>
      <t xml:space="preserve">otvoreni postupak javne nabave radova </t>
    </r>
    <r>
      <rPr>
        <sz val="10"/>
        <rFont val="Arial"/>
        <family val="2"/>
        <charset val="238"/>
      </rPr>
      <t xml:space="preserve">      postupak jednostavne nabave radova</t>
    </r>
  </si>
  <si>
    <r>
      <t xml:space="preserve">800000     </t>
    </r>
    <r>
      <rPr>
        <sz val="10"/>
        <rFont val="Arial"/>
        <family val="2"/>
        <charset val="238"/>
      </rPr>
      <t>700.000,00</t>
    </r>
  </si>
  <si>
    <r>
      <t xml:space="preserve">1000000   </t>
    </r>
    <r>
      <rPr>
        <sz val="10"/>
        <rFont val="Arial"/>
        <family val="2"/>
        <charset val="238"/>
      </rPr>
      <t xml:space="preserve">  875.000,00</t>
    </r>
  </si>
  <si>
    <r>
      <rPr>
        <strike/>
        <sz val="10"/>
        <rFont val="Arial"/>
        <family val="2"/>
        <charset val="238"/>
      </rPr>
      <t xml:space="preserve">6 mjeseci         </t>
    </r>
    <r>
      <rPr>
        <sz val="10"/>
        <rFont val="Arial"/>
        <family val="2"/>
        <charset val="238"/>
      </rPr>
      <t>9 mjeseci</t>
    </r>
  </si>
  <si>
    <r>
      <t xml:space="preserve">INV29/26   </t>
    </r>
    <r>
      <rPr>
        <sz val="10"/>
        <rFont val="Arial"/>
        <family val="2"/>
        <charset val="238"/>
      </rPr>
      <t>INV32/26</t>
    </r>
  </si>
  <si>
    <r>
      <rPr>
        <strike/>
        <sz val="10"/>
        <rFont val="Arial"/>
        <family val="2"/>
        <charset val="238"/>
      </rPr>
      <t xml:space="preserve">15000   </t>
    </r>
    <r>
      <rPr>
        <sz val="10"/>
        <rFont val="Arial"/>
        <family val="2"/>
        <charset val="238"/>
      </rPr>
      <t>3.500,00</t>
    </r>
  </si>
  <si>
    <r>
      <rPr>
        <strike/>
        <sz val="10"/>
        <rFont val="Arial"/>
        <family val="2"/>
        <charset val="238"/>
      </rPr>
      <t xml:space="preserve">18750     </t>
    </r>
    <r>
      <rPr>
        <sz val="10"/>
        <rFont val="Arial"/>
        <family val="2"/>
        <charset val="238"/>
      </rPr>
      <t xml:space="preserve"> 4.375,00</t>
    </r>
  </si>
  <si>
    <r>
      <rPr>
        <strike/>
        <sz val="10"/>
        <rFont val="Arial"/>
        <family val="2"/>
        <charset val="238"/>
      </rPr>
      <t>Novi predmet</t>
    </r>
    <r>
      <rPr>
        <sz val="10"/>
        <rFont val="Arial"/>
        <family val="2"/>
        <charset val="238"/>
      </rPr>
      <t>, Izmjena iznosa</t>
    </r>
  </si>
  <si>
    <r>
      <t xml:space="preserve">15000     </t>
    </r>
    <r>
      <rPr>
        <sz val="10"/>
        <rFont val="Arial"/>
        <family val="2"/>
        <charset val="238"/>
      </rPr>
      <t>4.500,00</t>
    </r>
  </si>
  <si>
    <r>
      <t xml:space="preserve">18750    </t>
    </r>
    <r>
      <rPr>
        <sz val="10"/>
        <rFont val="Arial"/>
        <family val="2"/>
        <charset val="238"/>
      </rPr>
      <t>5.625,00</t>
    </r>
  </si>
  <si>
    <r>
      <rPr>
        <strike/>
        <sz val="10"/>
        <rFont val="Arial"/>
        <family val="2"/>
        <charset val="238"/>
      </rPr>
      <t xml:space="preserve">20000     </t>
    </r>
    <r>
      <rPr>
        <sz val="10"/>
        <rFont val="Arial"/>
        <family val="2"/>
        <charset val="238"/>
      </rPr>
      <t>24.800,00</t>
    </r>
  </si>
  <si>
    <r>
      <rPr>
        <strike/>
        <sz val="10"/>
        <rFont val="Arial"/>
        <family val="2"/>
        <charset val="238"/>
      </rPr>
      <t xml:space="preserve">25000    </t>
    </r>
    <r>
      <rPr>
        <sz val="10"/>
        <rFont val="Arial"/>
        <family val="2"/>
        <charset val="238"/>
      </rPr>
      <t xml:space="preserve"> 31.000,00</t>
    </r>
  </si>
  <si>
    <r>
      <t xml:space="preserve">20000 </t>
    </r>
    <r>
      <rPr>
        <sz val="10"/>
        <rFont val="Arial"/>
        <family val="2"/>
        <charset val="238"/>
      </rPr>
      <t xml:space="preserve">  10.500,00</t>
    </r>
  </si>
  <si>
    <r>
      <t xml:space="preserve">25000    </t>
    </r>
    <r>
      <rPr>
        <sz val="10"/>
        <rFont val="Arial"/>
        <family val="2"/>
        <charset val="238"/>
      </rPr>
      <t>13.125,00</t>
    </r>
  </si>
  <si>
    <r>
      <t xml:space="preserve">20000   </t>
    </r>
    <r>
      <rPr>
        <sz val="10"/>
        <rFont val="Arial"/>
        <family val="2"/>
        <charset val="238"/>
      </rPr>
      <t>10.000,00</t>
    </r>
  </si>
  <si>
    <r>
      <t xml:space="preserve">25000       </t>
    </r>
    <r>
      <rPr>
        <sz val="10"/>
        <rFont val="Arial"/>
        <family val="2"/>
        <charset val="238"/>
      </rPr>
      <t>12.500,00</t>
    </r>
  </si>
  <si>
    <r>
      <t xml:space="preserve">Pregled, snimanje i izrada digitalnog blizanca obale br.5 luke Ploče  </t>
    </r>
    <r>
      <rPr>
        <sz val="10"/>
        <rFont val="Arial"/>
        <family val="2"/>
        <charset val="238"/>
      </rPr>
      <t xml:space="preserve">    Pregled, snimanje i izrada digitalnog blizanca pristana u kanalu Vlaška luke Ploče</t>
    </r>
  </si>
  <si>
    <r>
      <t xml:space="preserve">30000         </t>
    </r>
    <r>
      <rPr>
        <sz val="10"/>
        <rFont val="Arial"/>
        <family val="2"/>
        <charset val="238"/>
      </rPr>
      <t>25.000,00</t>
    </r>
  </si>
  <si>
    <r>
      <t xml:space="preserve">37500      </t>
    </r>
    <r>
      <rPr>
        <sz val="10"/>
        <rFont val="Arial"/>
        <family val="2"/>
        <charset val="238"/>
      </rPr>
      <t>31.250,00</t>
    </r>
  </si>
  <si>
    <r>
      <t xml:space="preserve">otvoreni postupak javne nabave usluga      </t>
    </r>
    <r>
      <rPr>
        <sz val="10"/>
        <rFont val="Arial"/>
        <family val="2"/>
        <charset val="238"/>
      </rPr>
      <t>postupak jednostavne nabave usluga</t>
    </r>
  </si>
  <si>
    <r>
      <t xml:space="preserve">4200    </t>
    </r>
    <r>
      <rPr>
        <sz val="10"/>
        <rFont val="Arial"/>
        <family val="2"/>
        <charset val="238"/>
      </rPr>
      <t>4.430,00</t>
    </r>
  </si>
  <si>
    <r>
      <t xml:space="preserve">5.250,00    </t>
    </r>
    <r>
      <rPr>
        <sz val="10"/>
        <rFont val="Arial"/>
        <family val="2"/>
        <charset val="238"/>
      </rPr>
      <t>5.537,50</t>
    </r>
  </si>
  <si>
    <r>
      <t xml:space="preserve">4500     </t>
    </r>
    <r>
      <rPr>
        <sz val="10"/>
        <rFont val="Arial"/>
        <family val="2"/>
        <charset val="238"/>
      </rPr>
      <t>5.142,55</t>
    </r>
  </si>
  <si>
    <r>
      <rPr>
        <strike/>
        <sz val="10"/>
        <rFont val="Arial"/>
        <family val="2"/>
        <charset val="238"/>
      </rPr>
      <t xml:space="preserve">5.625,00    </t>
    </r>
    <r>
      <rPr>
        <sz val="10"/>
        <rFont val="Arial"/>
        <family val="2"/>
        <charset val="238"/>
      </rPr>
      <t>6.363,63</t>
    </r>
  </si>
  <si>
    <t>N36/26</t>
  </si>
  <si>
    <t>ACAD licence</t>
  </si>
  <si>
    <t>INV37/26</t>
  </si>
  <si>
    <t>42U komunikacijski ormar s dodatnom opremom</t>
  </si>
  <si>
    <t>INV38/26</t>
  </si>
  <si>
    <t>Radovi na carinskoj ogradi</t>
  </si>
  <si>
    <t>45421160-3</t>
  </si>
  <si>
    <t>32572000-4</t>
  </si>
  <si>
    <t>Otvoreni postupak javne nabave usluga</t>
  </si>
  <si>
    <r>
      <t>5100      6</t>
    </r>
    <r>
      <rPr>
        <sz val="10"/>
        <color theme="1"/>
        <rFont val="Arial"/>
        <family val="2"/>
        <charset val="238"/>
      </rPr>
      <t>.500,00</t>
    </r>
  </si>
  <si>
    <r>
      <t xml:space="preserve">6375    </t>
    </r>
    <r>
      <rPr>
        <sz val="10"/>
        <color theme="1"/>
        <rFont val="Arial"/>
        <family val="2"/>
        <charset val="238"/>
      </rPr>
      <t xml:space="preserve"> 8.125,00</t>
    </r>
  </si>
  <si>
    <r>
      <t xml:space="preserve"> Nova stavka    </t>
    </r>
    <r>
      <rPr>
        <sz val="10"/>
        <color theme="1"/>
        <rFont val="Arial"/>
        <family val="2"/>
        <charset val="238"/>
      </rPr>
      <t>izmjena iznosa</t>
    </r>
  </si>
  <si>
    <t>VI IZMJENA PLANA NABAVE ZA 2026. GODINU</t>
  </si>
  <si>
    <t xml:space="preserve">otvoreni postupak javne nabave  </t>
  </si>
  <si>
    <r>
      <t xml:space="preserve">40.000,00    </t>
    </r>
    <r>
      <rPr>
        <sz val="10"/>
        <color theme="1"/>
        <rFont val="Arial"/>
        <family val="2"/>
        <charset val="238"/>
      </rPr>
      <t>80.000,00</t>
    </r>
  </si>
  <si>
    <r>
      <t xml:space="preserve">50.000,00   </t>
    </r>
    <r>
      <rPr>
        <sz val="10"/>
        <color theme="1"/>
        <rFont val="Arial"/>
        <family val="2"/>
        <charset val="238"/>
      </rPr>
      <t>100.000,00</t>
    </r>
  </si>
  <si>
    <t>III kvartal</t>
  </si>
  <si>
    <t>INV39/26</t>
  </si>
  <si>
    <t>INV40/26</t>
  </si>
  <si>
    <t>INV41/26</t>
  </si>
  <si>
    <t>INV42/26</t>
  </si>
  <si>
    <t>INV43/26</t>
  </si>
  <si>
    <t>Ispitivanje i pregledi sustava zgrade UT</t>
  </si>
  <si>
    <t xml:space="preserve">Popravak prijavljene štete </t>
  </si>
  <si>
    <t>Nabava Antivirusnog rješenja</t>
  </si>
  <si>
    <t>Servis klimatizacijske opreme u podatkovnom centru - lokacija zgrada Uta i vatrogasci</t>
  </si>
  <si>
    <t>Sanacija skretnica 41</t>
  </si>
  <si>
    <t>71315400-3</t>
  </si>
  <si>
    <t>50112000-3</t>
  </si>
  <si>
    <t>45234100-7</t>
  </si>
  <si>
    <t>48761000-0</t>
  </si>
  <si>
    <t>50730000-1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</si>
</sst>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\ _k_n"/>
  </numFmts>
  <fonts count="4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6"/>
      <color theme="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sz val="9"/>
      <color theme="0"/>
      <name val="Arial"/>
      <family val="2"/>
      <charset val="238"/>
    </font>
    <font>
      <strike/>
      <sz val="10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9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Arial"/>
      <family val="2"/>
    </font>
    <font>
      <strike/>
      <sz val="10"/>
      <name val="Arial"/>
      <family val="2"/>
      <charset val="238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/>
      <top style="thin">
        <color theme="2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2"/>
      </bottom>
      <diagonal/>
    </border>
    <border>
      <left/>
      <right/>
      <top style="medium">
        <color indexed="64"/>
      </top>
      <bottom style="thin">
        <color theme="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164" fontId="9" fillId="0" borderId="0" applyFont="0" applyFill="0" applyBorder="0" applyAlignment="0" applyProtection="0"/>
    <xf numFmtId="0" fontId="10" fillId="2" borderId="0" applyNumberFormat="0" applyBorder="0" applyAlignment="0" applyProtection="0"/>
    <xf numFmtId="0" fontId="9" fillId="0" borderId="0"/>
    <xf numFmtId="0" fontId="4" fillId="0" borderId="0"/>
    <xf numFmtId="0" fontId="5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446">
    <xf numFmtId="0" fontId="0" fillId="0" borderId="0" xfId="0"/>
    <xf numFmtId="4" fontId="0" fillId="0" borderId="0" xfId="0" applyNumberFormat="1"/>
    <xf numFmtId="0" fontId="0" fillId="3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11" fillId="0" borderId="0" xfId="0" applyFont="1"/>
    <xf numFmtId="0" fontId="12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0" fillId="3" borderId="8" xfId="0" applyFill="1" applyBorder="1"/>
    <xf numFmtId="0" fontId="0" fillId="0" borderId="8" xfId="0" applyBorder="1"/>
    <xf numFmtId="0" fontId="13" fillId="0" borderId="0" xfId="0" applyFont="1"/>
    <xf numFmtId="0" fontId="0" fillId="0" borderId="0" xfId="0" applyAlignment="1">
      <alignment horizontal="center" wrapText="1"/>
    </xf>
    <xf numFmtId="0" fontId="0" fillId="3" borderId="0" xfId="0" applyFill="1" applyAlignment="1">
      <alignment horizontal="left"/>
    </xf>
    <xf numFmtId="4" fontId="13" fillId="0" borderId="0" xfId="0" applyNumberFormat="1" applyFont="1"/>
    <xf numFmtId="0" fontId="5" fillId="0" borderId="0" xfId="0" applyFont="1" applyAlignment="1">
      <alignment horizontal="center"/>
    </xf>
    <xf numFmtId="0" fontId="0" fillId="0" borderId="0" xfId="0" applyAlignment="1">
      <alignment vertical="top"/>
    </xf>
    <xf numFmtId="0" fontId="16" fillId="0" borderId="0" xfId="0" applyFont="1" applyAlignment="1">
      <alignment vertical="center"/>
    </xf>
    <xf numFmtId="0" fontId="7" fillId="0" borderId="0" xfId="0" applyFont="1"/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0" fontId="0" fillId="0" borderId="1" xfId="0" applyBorder="1"/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0" fontId="0" fillId="3" borderId="8" xfId="0" applyFill="1" applyBorder="1" applyAlignment="1">
      <alignment vertical="top"/>
    </xf>
    <xf numFmtId="0" fontId="0" fillId="3" borderId="0" xfId="0" applyFill="1" applyAlignment="1">
      <alignment vertical="top"/>
    </xf>
    <xf numFmtId="0" fontId="19" fillId="0" borderId="0" xfId="0" applyFont="1"/>
    <xf numFmtId="0" fontId="19" fillId="3" borderId="9" xfId="0" applyFont="1" applyFill="1" applyBorder="1"/>
    <xf numFmtId="0" fontId="19" fillId="0" borderId="9" xfId="0" applyFont="1" applyBorder="1" applyAlignment="1">
      <alignment vertical="top"/>
    </xf>
    <xf numFmtId="0" fontId="20" fillId="3" borderId="9" xfId="0" applyFont="1" applyFill="1" applyBorder="1"/>
    <xf numFmtId="0" fontId="20" fillId="0" borderId="0" xfId="0" applyFont="1"/>
    <xf numFmtId="4" fontId="0" fillId="0" borderId="0" xfId="0" applyNumberFormat="1" applyAlignment="1">
      <alignment horizontal="center"/>
    </xf>
    <xf numFmtId="0" fontId="5" fillId="3" borderId="0" xfId="0" applyFont="1" applyFill="1" applyAlignment="1">
      <alignment vertical="top"/>
    </xf>
    <xf numFmtId="4" fontId="5" fillId="3" borderId="10" xfId="0" applyNumberFormat="1" applyFont="1" applyFill="1" applyBorder="1" applyAlignment="1">
      <alignment horizontal="center" vertical="top"/>
    </xf>
    <xf numFmtId="4" fontId="11" fillId="0" borderId="10" xfId="0" applyNumberFormat="1" applyFont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4" fontId="5" fillId="3" borderId="12" xfId="0" applyNumberFormat="1" applyFont="1" applyFill="1" applyBorder="1" applyAlignment="1">
      <alignment vertical="top"/>
    </xf>
    <xf numFmtId="4" fontId="5" fillId="3" borderId="12" xfId="0" applyNumberFormat="1" applyFont="1" applyFill="1" applyBorder="1" applyAlignment="1">
      <alignment horizontal="center" vertical="top"/>
    </xf>
    <xf numFmtId="0" fontId="5" fillId="3" borderId="14" xfId="0" applyFont="1" applyFill="1" applyBorder="1" applyAlignment="1">
      <alignment horizontal="left" vertical="top"/>
    </xf>
    <xf numFmtId="0" fontId="12" fillId="4" borderId="4" xfId="2" applyFont="1" applyFill="1" applyBorder="1" applyAlignment="1">
      <alignment horizontal="center" vertical="center" wrapText="1"/>
    </xf>
    <xf numFmtId="4" fontId="11" fillId="3" borderId="12" xfId="0" applyNumberFormat="1" applyFont="1" applyFill="1" applyBorder="1" applyAlignment="1">
      <alignment horizontal="center" vertical="top" wrapText="1"/>
    </xf>
    <xf numFmtId="4" fontId="11" fillId="0" borderId="12" xfId="0" applyNumberFormat="1" applyFont="1" applyBorder="1" applyAlignment="1">
      <alignment horizontal="center" vertical="top" wrapText="1"/>
    </xf>
    <xf numFmtId="0" fontId="0" fillId="0" borderId="15" xfId="0" applyBorder="1"/>
    <xf numFmtId="0" fontId="0" fillId="0" borderId="12" xfId="0" applyBorder="1" applyAlignment="1">
      <alignment vertical="top"/>
    </xf>
    <xf numFmtId="4" fontId="6" fillId="3" borderId="10" xfId="0" applyNumberFormat="1" applyFont="1" applyFill="1" applyBorder="1"/>
    <xf numFmtId="0" fontId="0" fillId="0" borderId="10" xfId="0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3" borderId="16" xfId="0" applyFont="1" applyFill="1" applyBorder="1" applyAlignment="1">
      <alignment vertical="top"/>
    </xf>
    <xf numFmtId="4" fontId="5" fillId="3" borderId="15" xfId="0" applyNumberFormat="1" applyFont="1" applyFill="1" applyBorder="1" applyAlignment="1">
      <alignment horizontal="center" vertical="top"/>
    </xf>
    <xf numFmtId="4" fontId="5" fillId="3" borderId="10" xfId="0" applyNumberFormat="1" applyFont="1" applyFill="1" applyBorder="1" applyAlignment="1">
      <alignment horizontal="center" vertical="top" wrapText="1"/>
    </xf>
    <xf numFmtId="0" fontId="22" fillId="4" borderId="2" xfId="2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top"/>
    </xf>
    <xf numFmtId="0" fontId="5" fillId="3" borderId="12" xfId="0" applyFont="1" applyFill="1" applyBorder="1" applyAlignment="1">
      <alignment vertical="top"/>
    </xf>
    <xf numFmtId="4" fontId="13" fillId="0" borderId="12" xfId="0" applyNumberFormat="1" applyFont="1" applyBorder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 wrapText="1"/>
    </xf>
    <xf numFmtId="0" fontId="5" fillId="0" borderId="4" xfId="0" applyFont="1" applyBorder="1"/>
    <xf numFmtId="0" fontId="5" fillId="0" borderId="6" xfId="0" applyFont="1" applyBorder="1"/>
    <xf numFmtId="0" fontId="5" fillId="3" borderId="6" xfId="0" applyFont="1" applyFill="1" applyBorder="1"/>
    <xf numFmtId="0" fontId="5" fillId="3" borderId="6" xfId="0" applyFont="1" applyFill="1" applyBorder="1" applyAlignment="1">
      <alignment vertical="top"/>
    </xf>
    <xf numFmtId="0" fontId="6" fillId="3" borderId="6" xfId="0" applyFont="1" applyFill="1" applyBorder="1"/>
    <xf numFmtId="0" fontId="5" fillId="3" borderId="23" xfId="0" applyFont="1" applyFill="1" applyBorder="1" applyAlignment="1">
      <alignment vertical="top"/>
    </xf>
    <xf numFmtId="4" fontId="5" fillId="3" borderId="12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vertical="top"/>
    </xf>
    <xf numFmtId="4" fontId="0" fillId="3" borderId="8" xfId="0" applyNumberFormat="1" applyFill="1" applyBorder="1"/>
    <xf numFmtId="0" fontId="5" fillId="0" borderId="6" xfId="0" applyFont="1" applyBorder="1" applyAlignment="1">
      <alignment vertical="top"/>
    </xf>
    <xf numFmtId="0" fontId="0" fillId="7" borderId="10" xfId="0" applyFill="1" applyBorder="1" applyAlignment="1">
      <alignment vertical="top"/>
    </xf>
    <xf numFmtId="0" fontId="4" fillId="6" borderId="14" xfId="4" applyFill="1" applyBorder="1" applyAlignment="1">
      <alignment vertical="top"/>
    </xf>
    <xf numFmtId="0" fontId="4" fillId="6" borderId="11" xfId="4" applyFill="1" applyBorder="1" applyAlignment="1">
      <alignment vertical="top"/>
    </xf>
    <xf numFmtId="0" fontId="4" fillId="6" borderId="12" xfId="4" applyFill="1" applyBorder="1" applyAlignment="1">
      <alignment vertical="top"/>
    </xf>
    <xf numFmtId="0" fontId="4" fillId="6" borderId="10" xfId="4" applyFill="1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7" xfId="0" applyBorder="1"/>
    <xf numFmtId="4" fontId="5" fillId="0" borderId="19" xfId="4" applyNumberFormat="1" applyFont="1" applyBorder="1" applyAlignment="1">
      <alignment vertical="top"/>
    </xf>
    <xf numFmtId="4" fontId="0" fillId="0" borderId="10" xfId="0" applyNumberFormat="1" applyBorder="1" applyAlignment="1">
      <alignment vertical="top"/>
    </xf>
    <xf numFmtId="0" fontId="5" fillId="0" borderId="15" xfId="4" applyFont="1" applyBorder="1" applyAlignment="1">
      <alignment horizontal="left" vertical="top"/>
    </xf>
    <xf numFmtId="0" fontId="13" fillId="0" borderId="0" xfId="0" applyFont="1" applyAlignment="1">
      <alignment vertical="top"/>
    </xf>
    <xf numFmtId="0" fontId="13" fillId="7" borderId="12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12" fillId="4" borderId="1" xfId="2" applyFont="1" applyFill="1" applyBorder="1" applyAlignment="1">
      <alignment horizontal="center" vertical="top" wrapText="1"/>
    </xf>
    <xf numFmtId="4" fontId="13" fillId="0" borderId="0" xfId="0" applyNumberFormat="1" applyFont="1" applyAlignment="1">
      <alignment horizontal="left" vertical="top"/>
    </xf>
    <xf numFmtId="4" fontId="24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4" fontId="16" fillId="0" borderId="0" xfId="0" applyNumberFormat="1" applyFont="1" applyAlignment="1">
      <alignment horizontal="right" vertical="top"/>
    </xf>
    <xf numFmtId="0" fontId="6" fillId="6" borderId="16" xfId="4" applyFont="1" applyFill="1" applyBorder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vertical="top"/>
    </xf>
    <xf numFmtId="0" fontId="18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0" fillId="0" borderId="4" xfId="0" applyBorder="1"/>
    <xf numFmtId="0" fontId="6" fillId="0" borderId="6" xfId="0" applyFont="1" applyBorder="1" applyAlignment="1">
      <alignment vertical="top"/>
    </xf>
    <xf numFmtId="0" fontId="4" fillId="6" borderId="12" xfId="4" applyFill="1" applyBorder="1" applyAlignment="1">
      <alignment vertical="top" wrapText="1"/>
    </xf>
    <xf numFmtId="0" fontId="13" fillId="3" borderId="6" xfId="0" applyFont="1" applyFill="1" applyBorder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4" fontId="27" fillId="3" borderId="10" xfId="0" applyNumberFormat="1" applyFont="1" applyFill="1" applyBorder="1" applyAlignment="1">
      <alignment vertical="top"/>
    </xf>
    <xf numFmtId="0" fontId="11" fillId="0" borderId="0" xfId="0" applyFont="1" applyAlignment="1">
      <alignment vertical="top" wrapText="1"/>
    </xf>
    <xf numFmtId="0" fontId="19" fillId="3" borderId="0" xfId="0" applyFont="1" applyFill="1"/>
    <xf numFmtId="0" fontId="5" fillId="8" borderId="15" xfId="4" applyFont="1" applyFill="1" applyBorder="1" applyAlignment="1">
      <alignment horizontal="left" vertical="top"/>
    </xf>
    <xf numFmtId="0" fontId="0" fillId="8" borderId="17" xfId="0" applyFill="1" applyBorder="1" applyAlignment="1">
      <alignment vertical="top"/>
    </xf>
    <xf numFmtId="0" fontId="5" fillId="8" borderId="12" xfId="0" applyFont="1" applyFill="1" applyBorder="1" applyAlignment="1">
      <alignment vertical="top"/>
    </xf>
    <xf numFmtId="4" fontId="5" fillId="8" borderId="19" xfId="4" applyNumberFormat="1" applyFont="1" applyFill="1" applyBorder="1" applyAlignment="1">
      <alignment vertical="top"/>
    </xf>
    <xf numFmtId="4" fontId="5" fillId="8" borderId="10" xfId="0" applyNumberFormat="1" applyFont="1" applyFill="1" applyBorder="1" applyAlignment="1">
      <alignment horizontal="right" vertical="top"/>
    </xf>
    <xf numFmtId="4" fontId="5" fillId="8" borderId="12" xfId="0" applyNumberFormat="1" applyFont="1" applyFill="1" applyBorder="1" applyAlignment="1">
      <alignment horizontal="center" vertical="top" wrapText="1"/>
    </xf>
    <xf numFmtId="4" fontId="13" fillId="8" borderId="12" xfId="0" applyNumberFormat="1" applyFont="1" applyFill="1" applyBorder="1" applyAlignment="1">
      <alignment horizontal="center" vertical="top" wrapText="1"/>
    </xf>
    <xf numFmtId="0" fontId="11" fillId="0" borderId="15" xfId="4" applyFont="1" applyBorder="1" applyAlignment="1">
      <alignment horizontal="left" vertical="top"/>
    </xf>
    <xf numFmtId="0" fontId="11" fillId="0" borderId="17" xfId="0" applyFont="1" applyBorder="1" applyAlignment="1">
      <alignment vertical="top"/>
    </xf>
    <xf numFmtId="0" fontId="11" fillId="8" borderId="15" xfId="4" applyFont="1" applyFill="1" applyBorder="1" applyAlignment="1">
      <alignment horizontal="left" vertical="top"/>
    </xf>
    <xf numFmtId="0" fontId="11" fillId="8" borderId="17" xfId="0" applyFont="1" applyFill="1" applyBorder="1" applyAlignment="1">
      <alignment vertical="top"/>
    </xf>
    <xf numFmtId="0" fontId="11" fillId="8" borderId="12" xfId="0" applyFont="1" applyFill="1" applyBorder="1" applyAlignment="1">
      <alignment vertical="top"/>
    </xf>
    <xf numFmtId="4" fontId="11" fillId="8" borderId="19" xfId="4" applyNumberFormat="1" applyFont="1" applyFill="1" applyBorder="1" applyAlignment="1">
      <alignment vertical="top"/>
    </xf>
    <xf numFmtId="4" fontId="11" fillId="8" borderId="10" xfId="0" applyNumberFormat="1" applyFont="1" applyFill="1" applyBorder="1" applyAlignment="1">
      <alignment vertical="top"/>
    </xf>
    <xf numFmtId="0" fontId="5" fillId="8" borderId="12" xfId="0" applyFont="1" applyFill="1" applyBorder="1" applyAlignment="1">
      <alignment horizontal="center" vertical="top"/>
    </xf>
    <xf numFmtId="0" fontId="5" fillId="8" borderId="10" xfId="0" applyFont="1" applyFill="1" applyBorder="1" applyAlignment="1">
      <alignment vertical="top"/>
    </xf>
    <xf numFmtId="0" fontId="5" fillId="8" borderId="15" xfId="0" applyFont="1" applyFill="1" applyBorder="1" applyAlignment="1">
      <alignment vertical="top"/>
    </xf>
    <xf numFmtId="0" fontId="5" fillId="8" borderId="7" xfId="0" applyFont="1" applyFill="1" applyBorder="1" applyAlignment="1">
      <alignment vertical="top"/>
    </xf>
    <xf numFmtId="4" fontId="11" fillId="0" borderId="19" xfId="4" applyNumberFormat="1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4" fontId="5" fillId="8" borderId="10" xfId="0" applyNumberFormat="1" applyFont="1" applyFill="1" applyBorder="1"/>
    <xf numFmtId="0" fontId="5" fillId="8" borderId="15" xfId="0" applyFont="1" applyFill="1" applyBorder="1"/>
    <xf numFmtId="0" fontId="5" fillId="8" borderId="7" xfId="0" applyFont="1" applyFill="1" applyBorder="1"/>
    <xf numFmtId="4" fontId="0" fillId="8" borderId="10" xfId="0" applyNumberFormat="1" applyFill="1" applyBorder="1" applyAlignment="1">
      <alignment vertical="top"/>
    </xf>
    <xf numFmtId="0" fontId="12" fillId="3" borderId="0" xfId="2" applyFont="1" applyFill="1" applyBorder="1" applyAlignment="1">
      <alignment horizontal="center" vertical="center" wrapText="1"/>
    </xf>
    <xf numFmtId="0" fontId="12" fillId="3" borderId="0" xfId="2" applyFont="1" applyFill="1" applyBorder="1" applyAlignment="1">
      <alignment horizontal="center" vertical="top" wrapText="1"/>
    </xf>
    <xf numFmtId="0" fontId="23" fillId="3" borderId="0" xfId="2" applyFont="1" applyFill="1" applyBorder="1" applyAlignment="1">
      <alignment horizontal="center" vertical="center" wrapText="1"/>
    </xf>
    <xf numFmtId="0" fontId="28" fillId="3" borderId="0" xfId="0" applyFont="1" applyFill="1" applyAlignment="1">
      <alignment vertical="top"/>
    </xf>
    <xf numFmtId="0" fontId="28" fillId="3" borderId="0" xfId="0" applyFont="1" applyFill="1" applyAlignment="1">
      <alignment horizontal="left" vertical="top"/>
    </xf>
    <xf numFmtId="0" fontId="28" fillId="3" borderId="0" xfId="0" applyFont="1" applyFill="1" applyAlignment="1">
      <alignment vertical="top" wrapText="1"/>
    </xf>
    <xf numFmtId="4" fontId="28" fillId="3" borderId="0" xfId="0" applyNumberFormat="1" applyFont="1" applyFill="1" applyAlignment="1">
      <alignment vertical="top"/>
    </xf>
    <xf numFmtId="4" fontId="29" fillId="3" borderId="0" xfId="0" applyNumberFormat="1" applyFont="1" applyFill="1"/>
    <xf numFmtId="4" fontId="28" fillId="3" borderId="0" xfId="0" applyNumberFormat="1" applyFont="1" applyFill="1" applyAlignment="1">
      <alignment horizontal="center" vertical="top"/>
    </xf>
    <xf numFmtId="4" fontId="28" fillId="3" borderId="0" xfId="0" applyNumberFormat="1" applyFont="1" applyFill="1" applyAlignment="1">
      <alignment horizontal="center" vertical="top" wrapText="1"/>
    </xf>
    <xf numFmtId="0" fontId="29" fillId="3" borderId="0" xfId="8" applyFont="1" applyFill="1" applyAlignment="1">
      <alignment horizontal="left" vertical="top"/>
    </xf>
    <xf numFmtId="0" fontId="31" fillId="3" borderId="0" xfId="8" applyFont="1" applyFill="1" applyAlignment="1">
      <alignment horizontal="left" vertical="top"/>
    </xf>
    <xf numFmtId="0" fontId="23" fillId="3" borderId="0" xfId="8" applyFont="1" applyFill="1" applyAlignment="1">
      <alignment horizontal="left" vertical="top"/>
    </xf>
    <xf numFmtId="4" fontId="31" fillId="3" borderId="0" xfId="8" applyNumberFormat="1" applyFont="1" applyFill="1" applyAlignment="1">
      <alignment vertical="top"/>
    </xf>
    <xf numFmtId="4" fontId="28" fillId="3" borderId="0" xfId="0" applyNumberFormat="1" applyFont="1" applyFill="1" applyAlignment="1">
      <alignment horizontal="right" vertical="top"/>
    </xf>
    <xf numFmtId="0" fontId="11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32" fillId="0" borderId="6" xfId="0" applyFont="1" applyBorder="1" applyAlignment="1">
      <alignment vertical="top"/>
    </xf>
    <xf numFmtId="0" fontId="32" fillId="0" borderId="12" xfId="0" applyFont="1" applyBorder="1" applyAlignment="1">
      <alignment vertical="top"/>
    </xf>
    <xf numFmtId="0" fontId="32" fillId="0" borderId="0" xfId="0" applyFont="1"/>
    <xf numFmtId="0" fontId="11" fillId="0" borderId="9" xfId="0" applyFont="1" applyBorder="1"/>
    <xf numFmtId="0" fontId="11" fillId="0" borderId="8" xfId="0" applyFont="1" applyBorder="1"/>
    <xf numFmtId="0" fontId="11" fillId="3" borderId="0" xfId="0" applyFont="1" applyFill="1"/>
    <xf numFmtId="0" fontId="5" fillId="8" borderId="0" xfId="4" applyFont="1" applyFill="1" applyAlignment="1">
      <alignment horizontal="left" vertical="top" wrapText="1"/>
    </xf>
    <xf numFmtId="0" fontId="5" fillId="8" borderId="0" xfId="0" applyFont="1" applyFill="1"/>
    <xf numFmtId="0" fontId="11" fillId="0" borderId="0" xfId="4" applyFont="1" applyAlignment="1">
      <alignment vertical="top" wrapText="1"/>
    </xf>
    <xf numFmtId="0" fontId="5" fillId="0" borderId="0" xfId="4" applyFont="1" applyAlignment="1">
      <alignment vertical="top" wrapText="1"/>
    </xf>
    <xf numFmtId="0" fontId="11" fillId="8" borderId="0" xfId="4" applyFont="1" applyFill="1" applyAlignment="1">
      <alignment vertical="top" wrapText="1"/>
    </xf>
    <xf numFmtId="0" fontId="5" fillId="8" borderId="0" xfId="0" applyFont="1" applyFill="1" applyAlignment="1">
      <alignment vertical="top"/>
    </xf>
    <xf numFmtId="0" fontId="33" fillId="0" borderId="0" xfId="4" applyFont="1" applyAlignment="1">
      <alignment vertical="top" wrapText="1"/>
    </xf>
    <xf numFmtId="4" fontId="33" fillId="0" borderId="19" xfId="4" applyNumberFormat="1" applyFont="1" applyBorder="1" applyAlignment="1">
      <alignment vertical="top"/>
    </xf>
    <xf numFmtId="4" fontId="32" fillId="0" borderId="10" xfId="0" applyNumberFormat="1" applyFont="1" applyBorder="1" applyAlignment="1">
      <alignment horizontal="right" vertical="top"/>
    </xf>
    <xf numFmtId="4" fontId="32" fillId="3" borderId="12" xfId="0" applyNumberFormat="1" applyFont="1" applyFill="1" applyBorder="1" applyAlignment="1">
      <alignment horizontal="center" vertical="top" wrapText="1"/>
    </xf>
    <xf numFmtId="0" fontId="32" fillId="0" borderId="10" xfId="0" applyFont="1" applyBorder="1"/>
    <xf numFmtId="0" fontId="32" fillId="0" borderId="15" xfId="0" applyFont="1" applyBorder="1"/>
    <xf numFmtId="0" fontId="32" fillId="0" borderId="19" xfId="0" applyFont="1" applyBorder="1"/>
    <xf numFmtId="0" fontId="32" fillId="0" borderId="18" xfId="0" applyFont="1" applyBorder="1"/>
    <xf numFmtId="0" fontId="11" fillId="7" borderId="12" xfId="0" applyFont="1" applyFill="1" applyBorder="1" applyAlignment="1">
      <alignment vertical="top" wrapText="1"/>
    </xf>
    <xf numFmtId="0" fontId="33" fillId="0" borderId="0" xfId="4" applyFont="1" applyAlignment="1">
      <alignment horizontal="left" vertical="top" wrapText="1"/>
    </xf>
    <xf numFmtId="0" fontId="32" fillId="0" borderId="7" xfId="0" applyFont="1" applyBorder="1"/>
    <xf numFmtId="0" fontId="27" fillId="8" borderId="17" xfId="0" applyFont="1" applyFill="1" applyBorder="1" applyAlignment="1">
      <alignment vertical="top"/>
    </xf>
    <xf numFmtId="4" fontId="27" fillId="8" borderId="10" xfId="0" applyNumberFormat="1" applyFont="1" applyFill="1" applyBorder="1" applyAlignment="1">
      <alignment vertical="top"/>
    </xf>
    <xf numFmtId="4" fontId="11" fillId="8" borderId="12" xfId="0" applyNumberFormat="1" applyFont="1" applyFill="1" applyBorder="1" applyAlignment="1">
      <alignment horizontal="center" vertical="top" wrapText="1"/>
    </xf>
    <xf numFmtId="0" fontId="11" fillId="8" borderId="10" xfId="0" applyFont="1" applyFill="1" applyBorder="1" applyAlignment="1">
      <alignment vertical="top"/>
    </xf>
    <xf numFmtId="0" fontId="11" fillId="8" borderId="15" xfId="0" applyFont="1" applyFill="1" applyBorder="1" applyAlignment="1">
      <alignment vertical="top"/>
    </xf>
    <xf numFmtId="0" fontId="11" fillId="8" borderId="7" xfId="0" applyFont="1" applyFill="1" applyBorder="1" applyAlignment="1">
      <alignment vertical="top"/>
    </xf>
    <xf numFmtId="0" fontId="11" fillId="8" borderId="0" xfId="0" applyFont="1" applyFill="1" applyAlignment="1">
      <alignment vertical="top"/>
    </xf>
    <xf numFmtId="0" fontId="27" fillId="0" borderId="17" xfId="0" applyFont="1" applyBorder="1" applyAlignment="1">
      <alignment vertical="top"/>
    </xf>
    <xf numFmtId="4" fontId="27" fillId="0" borderId="10" xfId="0" applyNumberFormat="1" applyFont="1" applyBorder="1" applyAlignment="1">
      <alignment vertical="top"/>
    </xf>
    <xf numFmtId="0" fontId="27" fillId="0" borderId="10" xfId="0" applyFont="1" applyBorder="1"/>
    <xf numFmtId="0" fontId="27" fillId="0" borderId="15" xfId="0" applyFont="1" applyBorder="1"/>
    <xf numFmtId="0" fontId="27" fillId="0" borderId="7" xfId="0" applyFont="1" applyBorder="1"/>
    <xf numFmtId="0" fontId="11" fillId="0" borderId="20" xfId="4" applyFont="1" applyBorder="1" applyAlignment="1">
      <alignment horizontal="left" vertical="top"/>
    </xf>
    <xf numFmtId="0" fontId="27" fillId="3" borderId="24" xfId="0" applyFont="1" applyFill="1" applyBorder="1" applyAlignment="1">
      <alignment vertical="top"/>
    </xf>
    <xf numFmtId="0" fontId="11" fillId="3" borderId="19" xfId="0" applyFont="1" applyFill="1" applyBorder="1" applyAlignment="1">
      <alignment vertical="top"/>
    </xf>
    <xf numFmtId="0" fontId="27" fillId="3" borderId="18" xfId="0" applyFont="1" applyFill="1" applyBorder="1" applyAlignment="1">
      <alignment horizontal="center"/>
    </xf>
    <xf numFmtId="0" fontId="27" fillId="3" borderId="20" xfId="0" applyFont="1" applyFill="1" applyBorder="1" applyAlignment="1">
      <alignment horizontal="center"/>
    </xf>
    <xf numFmtId="0" fontId="27" fillId="3" borderId="25" xfId="0" applyFont="1" applyFill="1" applyBorder="1" applyAlignment="1">
      <alignment horizontal="center"/>
    </xf>
    <xf numFmtId="0" fontId="27" fillId="3" borderId="26" xfId="0" applyFont="1" applyFill="1" applyBorder="1" applyAlignment="1">
      <alignment horizontal="center"/>
    </xf>
    <xf numFmtId="4" fontId="11" fillId="3" borderId="19" xfId="0" applyNumberFormat="1" applyFont="1" applyFill="1" applyBorder="1" applyAlignment="1">
      <alignment horizontal="center" vertical="top" wrapText="1"/>
    </xf>
    <xf numFmtId="0" fontId="11" fillId="3" borderId="20" xfId="4" applyFont="1" applyFill="1" applyBorder="1" applyAlignment="1">
      <alignment horizontal="left" vertical="top"/>
    </xf>
    <xf numFmtId="0" fontId="11" fillId="3" borderId="0" xfId="4" applyFont="1" applyFill="1" applyAlignment="1">
      <alignment vertical="top" wrapText="1"/>
    </xf>
    <xf numFmtId="4" fontId="11" fillId="3" borderId="19" xfId="4" applyNumberFormat="1" applyFont="1" applyFill="1" applyBorder="1" applyAlignment="1">
      <alignment vertical="top"/>
    </xf>
    <xf numFmtId="0" fontId="27" fillId="3" borderId="7" xfId="0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0" fontId="21" fillId="6" borderId="16" xfId="4" applyFont="1" applyFill="1" applyBorder="1" applyAlignment="1">
      <alignment horizontal="left" vertical="top"/>
    </xf>
    <xf numFmtId="0" fontId="1" fillId="6" borderId="14" xfId="4" applyFont="1" applyFill="1" applyBorder="1" applyAlignment="1">
      <alignment vertical="top"/>
    </xf>
    <xf numFmtId="0" fontId="1" fillId="6" borderId="11" xfId="4" applyFont="1" applyFill="1" applyBorder="1" applyAlignment="1">
      <alignment vertical="top"/>
    </xf>
    <xf numFmtId="0" fontId="1" fillId="6" borderId="12" xfId="4" applyFont="1" applyFill="1" applyBorder="1" applyAlignment="1">
      <alignment vertical="top" wrapText="1"/>
    </xf>
    <xf numFmtId="0" fontId="1" fillId="6" borderId="12" xfId="4" applyFont="1" applyFill="1" applyBorder="1" applyAlignment="1">
      <alignment vertical="top"/>
    </xf>
    <xf numFmtId="0" fontId="1" fillId="6" borderId="10" xfId="4" applyFont="1" applyFill="1" applyBorder="1" applyAlignment="1">
      <alignment vertical="top"/>
    </xf>
    <xf numFmtId="0" fontId="27" fillId="7" borderId="10" xfId="0" applyFont="1" applyFill="1" applyBorder="1" applyAlignment="1">
      <alignment vertical="top"/>
    </xf>
    <xf numFmtId="0" fontId="11" fillId="7" borderId="12" xfId="0" applyFont="1" applyFill="1" applyBorder="1" applyAlignment="1">
      <alignment vertical="top"/>
    </xf>
    <xf numFmtId="0" fontId="27" fillId="8" borderId="24" xfId="0" applyFont="1" applyFill="1" applyBorder="1" applyAlignment="1">
      <alignment vertical="top"/>
    </xf>
    <xf numFmtId="0" fontId="11" fillId="8" borderId="19" xfId="0" applyFont="1" applyFill="1" applyBorder="1" applyAlignment="1">
      <alignment vertical="top"/>
    </xf>
    <xf numFmtId="4" fontId="27" fillId="8" borderId="18" xfId="0" applyNumberFormat="1" applyFont="1" applyFill="1" applyBorder="1" applyAlignment="1">
      <alignment vertical="top"/>
    </xf>
    <xf numFmtId="4" fontId="1" fillId="6" borderId="10" xfId="4" applyNumberFormat="1" applyFont="1" applyFill="1" applyBorder="1" applyAlignment="1">
      <alignment vertical="top"/>
    </xf>
    <xf numFmtId="0" fontId="32" fillId="0" borderId="15" xfId="4" applyFont="1" applyBorder="1" applyAlignment="1">
      <alignment horizontal="left" vertical="top"/>
    </xf>
    <xf numFmtId="0" fontId="32" fillId="3" borderId="24" xfId="0" applyFont="1" applyFill="1" applyBorder="1" applyAlignment="1">
      <alignment vertical="top"/>
    </xf>
    <xf numFmtId="0" fontId="32" fillId="0" borderId="0" xfId="4" applyFont="1" applyAlignment="1">
      <alignment vertical="top" wrapText="1"/>
    </xf>
    <xf numFmtId="0" fontId="32" fillId="3" borderId="19" xfId="0" applyFont="1" applyFill="1" applyBorder="1" applyAlignment="1">
      <alignment vertical="top"/>
    </xf>
    <xf numFmtId="4" fontId="32" fillId="0" borderId="19" xfId="4" applyNumberFormat="1" applyFont="1" applyBorder="1" applyAlignment="1">
      <alignment vertical="top"/>
    </xf>
    <xf numFmtId="4" fontId="32" fillId="3" borderId="18" xfId="0" applyNumberFormat="1" applyFont="1" applyFill="1" applyBorder="1" applyAlignment="1">
      <alignment vertical="top"/>
    </xf>
    <xf numFmtId="0" fontId="32" fillId="3" borderId="18" xfId="0" applyFont="1" applyFill="1" applyBorder="1" applyAlignment="1">
      <alignment horizontal="center"/>
    </xf>
    <xf numFmtId="0" fontId="32" fillId="3" borderId="20" xfId="0" applyFont="1" applyFill="1" applyBorder="1" applyAlignment="1">
      <alignment horizontal="center"/>
    </xf>
    <xf numFmtId="0" fontId="32" fillId="3" borderId="25" xfId="0" applyFont="1" applyFill="1" applyBorder="1" applyAlignment="1">
      <alignment horizontal="center"/>
    </xf>
    <xf numFmtId="0" fontId="32" fillId="3" borderId="26" xfId="0" applyFont="1" applyFill="1" applyBorder="1" applyAlignment="1">
      <alignment horizontal="center"/>
    </xf>
    <xf numFmtId="4" fontId="32" fillId="3" borderId="19" xfId="0" applyNumberFormat="1" applyFont="1" applyFill="1" applyBorder="1" applyAlignment="1">
      <alignment horizontal="center" vertical="top" wrapText="1"/>
    </xf>
    <xf numFmtId="4" fontId="27" fillId="3" borderId="18" xfId="0" applyNumberFormat="1" applyFont="1" applyFill="1" applyBorder="1" applyAlignment="1">
      <alignment vertical="top"/>
    </xf>
    <xf numFmtId="0" fontId="27" fillId="0" borderId="6" xfId="0" applyFont="1" applyBorder="1" applyAlignment="1">
      <alignment vertical="top"/>
    </xf>
    <xf numFmtId="0" fontId="27" fillId="3" borderId="0" xfId="0" applyFont="1" applyFill="1" applyAlignment="1">
      <alignment horizontal="left"/>
    </xf>
    <xf numFmtId="4" fontId="27" fillId="0" borderId="0" xfId="0" applyNumberFormat="1" applyFont="1"/>
    <xf numFmtId="4" fontId="27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center"/>
    </xf>
    <xf numFmtId="0" fontId="21" fillId="6" borderId="6" xfId="0" applyFont="1" applyFill="1" applyBorder="1" applyAlignment="1">
      <alignment vertical="top"/>
    </xf>
    <xf numFmtId="0" fontId="21" fillId="6" borderId="0" xfId="0" applyFont="1" applyFill="1" applyAlignment="1">
      <alignment horizontal="left"/>
    </xf>
    <xf numFmtId="0" fontId="21" fillId="6" borderId="0" xfId="0" applyFont="1" applyFill="1" applyAlignment="1">
      <alignment vertical="top"/>
    </xf>
    <xf numFmtId="0" fontId="11" fillId="6" borderId="0" xfId="0" applyFont="1" applyFill="1"/>
    <xf numFmtId="0" fontId="11" fillId="6" borderId="0" xfId="0" applyFont="1" applyFill="1" applyAlignment="1">
      <alignment horizontal="center"/>
    </xf>
    <xf numFmtId="0" fontId="11" fillId="6" borderId="0" xfId="0" applyFont="1" applyFill="1" applyAlignment="1">
      <alignment horizontal="center" wrapText="1"/>
    </xf>
    <xf numFmtId="0" fontId="11" fillId="6" borderId="5" xfId="0" applyFont="1" applyFill="1" applyBorder="1" applyAlignment="1">
      <alignment horizontal="center"/>
    </xf>
    <xf numFmtId="0" fontId="11" fillId="0" borderId="27" xfId="0" applyFont="1" applyBorder="1" applyAlignment="1">
      <alignment vertical="top"/>
    </xf>
    <xf numFmtId="0" fontId="11" fillId="3" borderId="28" xfId="0" applyFont="1" applyFill="1" applyBorder="1" applyAlignment="1">
      <alignment horizontal="left"/>
    </xf>
    <xf numFmtId="0" fontId="11" fillId="0" borderId="28" xfId="0" applyFont="1" applyBorder="1" applyAlignment="1">
      <alignment vertical="top" wrapText="1"/>
    </xf>
    <xf numFmtId="0" fontId="11" fillId="0" borderId="28" xfId="0" applyFont="1" applyBorder="1" applyAlignment="1">
      <alignment vertical="top"/>
    </xf>
    <xf numFmtId="4" fontId="11" fillId="0" borderId="28" xfId="0" applyNumberFormat="1" applyFont="1" applyBorder="1" applyAlignment="1">
      <alignment vertical="top"/>
    </xf>
    <xf numFmtId="4" fontId="11" fillId="3" borderId="13" xfId="0" applyNumberFormat="1" applyFont="1" applyFill="1" applyBorder="1" applyAlignment="1">
      <alignment horizontal="center" vertical="top" wrapText="1"/>
    </xf>
    <xf numFmtId="0" fontId="11" fillId="0" borderId="28" xfId="0" applyFont="1" applyBorder="1" applyAlignment="1">
      <alignment horizontal="center"/>
    </xf>
    <xf numFmtId="0" fontId="11" fillId="0" borderId="28" xfId="0" applyFont="1" applyBorder="1" applyAlignment="1">
      <alignment horizontal="center" wrapText="1"/>
    </xf>
    <xf numFmtId="0" fontId="11" fillId="0" borderId="29" xfId="0" applyFont="1" applyBorder="1" applyAlignment="1">
      <alignment horizontal="center"/>
    </xf>
    <xf numFmtId="4" fontId="13" fillId="3" borderId="35" xfId="0" applyNumberFormat="1" applyFont="1" applyFill="1" applyBorder="1" applyAlignment="1">
      <alignment horizontal="center" vertical="top" wrapText="1"/>
    </xf>
    <xf numFmtId="0" fontId="13" fillId="0" borderId="28" xfId="2" applyFont="1" applyFill="1" applyBorder="1" applyAlignment="1">
      <alignment horizontal="center" vertical="top" wrapText="1"/>
    </xf>
    <xf numFmtId="0" fontId="13" fillId="0" borderId="0" xfId="0" applyFont="1" applyAlignment="1">
      <alignment wrapText="1"/>
    </xf>
    <xf numFmtId="0" fontId="36" fillId="4" borderId="34" xfId="2" applyFont="1" applyFill="1" applyBorder="1" applyAlignment="1">
      <alignment horizontal="center" vertical="center" wrapText="1"/>
    </xf>
    <xf numFmtId="0" fontId="36" fillId="4" borderId="30" xfId="2" applyFont="1" applyFill="1" applyBorder="1" applyAlignment="1">
      <alignment horizontal="center" vertical="center" wrapText="1"/>
    </xf>
    <xf numFmtId="0" fontId="37" fillId="4" borderId="35" xfId="2" applyFont="1" applyFill="1" applyBorder="1" applyAlignment="1">
      <alignment horizontal="center" vertical="center" wrapText="1"/>
    </xf>
    <xf numFmtId="0" fontId="38" fillId="3" borderId="34" xfId="2" applyFont="1" applyFill="1" applyBorder="1" applyAlignment="1">
      <alignment horizontal="center" vertical="center" wrapText="1"/>
    </xf>
    <xf numFmtId="0" fontId="38" fillId="3" borderId="30" xfId="2" applyFont="1" applyFill="1" applyBorder="1" applyAlignment="1">
      <alignment horizontal="left" vertical="center" wrapText="1"/>
    </xf>
    <xf numFmtId="0" fontId="38" fillId="3" borderId="30" xfId="2" applyFont="1" applyFill="1" applyBorder="1" applyAlignment="1">
      <alignment horizontal="center" vertical="center" wrapText="1"/>
    </xf>
    <xf numFmtId="4" fontId="38" fillId="0" borderId="30" xfId="2" applyNumberFormat="1" applyFont="1" applyFill="1" applyBorder="1" applyAlignment="1">
      <alignment horizontal="center" vertical="center" wrapText="1"/>
    </xf>
    <xf numFmtId="0" fontId="38" fillId="0" borderId="30" xfId="2" applyFont="1" applyFill="1" applyBorder="1" applyAlignment="1">
      <alignment horizontal="center" vertical="center" wrapText="1"/>
    </xf>
    <xf numFmtId="0" fontId="5" fillId="3" borderId="35" xfId="2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right" vertical="top"/>
    </xf>
    <xf numFmtId="0" fontId="5" fillId="5" borderId="30" xfId="0" applyFont="1" applyFill="1" applyBorder="1" applyAlignment="1">
      <alignment vertical="top"/>
    </xf>
    <xf numFmtId="4" fontId="5" fillId="5" borderId="30" xfId="0" applyNumberFormat="1" applyFont="1" applyFill="1" applyBorder="1" applyAlignment="1">
      <alignment vertical="top"/>
    </xf>
    <xf numFmtId="4" fontId="0" fillId="5" borderId="30" xfId="0" applyNumberFormat="1" applyFill="1" applyBorder="1" applyAlignment="1">
      <alignment vertical="top"/>
    </xf>
    <xf numFmtId="4" fontId="5" fillId="5" borderId="30" xfId="0" applyNumberFormat="1" applyFont="1" applyFill="1" applyBorder="1" applyAlignment="1">
      <alignment horizontal="center" vertical="top" wrapText="1"/>
    </xf>
    <xf numFmtId="4" fontId="5" fillId="5" borderId="30" xfId="0" applyNumberFormat="1" applyFont="1" applyFill="1" applyBorder="1" applyAlignment="1">
      <alignment horizontal="center" vertical="top"/>
    </xf>
    <xf numFmtId="4" fontId="5" fillId="5" borderId="35" xfId="0" applyNumberFormat="1" applyFont="1" applyFill="1" applyBorder="1" applyAlignment="1">
      <alignment horizontal="center" vertical="top" wrapText="1"/>
    </xf>
    <xf numFmtId="0" fontId="5" fillId="3" borderId="34" xfId="0" applyFont="1" applyFill="1" applyBorder="1" applyAlignment="1">
      <alignment horizontal="right" vertical="top"/>
    </xf>
    <xf numFmtId="0" fontId="5" fillId="0" borderId="30" xfId="0" applyFont="1" applyBorder="1" applyAlignment="1">
      <alignment vertical="top"/>
    </xf>
    <xf numFmtId="0" fontId="5" fillId="3" borderId="30" xfId="0" applyFont="1" applyFill="1" applyBorder="1" applyAlignment="1">
      <alignment vertical="top"/>
    </xf>
    <xf numFmtId="4" fontId="5" fillId="0" borderId="30" xfId="0" applyNumberFormat="1" applyFont="1" applyBorder="1" applyAlignment="1">
      <alignment vertical="top"/>
    </xf>
    <xf numFmtId="4" fontId="0" fillId="3" borderId="30" xfId="0" applyNumberFormat="1" applyFill="1" applyBorder="1" applyAlignment="1">
      <alignment vertical="top"/>
    </xf>
    <xf numFmtId="4" fontId="5" fillId="3" borderId="30" xfId="0" applyNumberFormat="1" applyFont="1" applyFill="1" applyBorder="1" applyAlignment="1">
      <alignment horizontal="center" vertical="top" wrapText="1"/>
    </xf>
    <xf numFmtId="4" fontId="5" fillId="3" borderId="30" xfId="0" applyNumberFormat="1" applyFont="1" applyFill="1" applyBorder="1" applyAlignment="1">
      <alignment horizontal="center" vertical="top"/>
    </xf>
    <xf numFmtId="4" fontId="5" fillId="3" borderId="35" xfId="0" applyNumberFormat="1" applyFont="1" applyFill="1" applyBorder="1" applyAlignment="1">
      <alignment horizontal="center" vertical="top" wrapText="1"/>
    </xf>
    <xf numFmtId="0" fontId="5" fillId="0" borderId="34" xfId="0" applyFont="1" applyBorder="1" applyAlignment="1">
      <alignment horizontal="right" vertical="top"/>
    </xf>
    <xf numFmtId="4" fontId="0" fillId="0" borderId="30" xfId="0" applyNumberFormat="1" applyBorder="1" applyAlignment="1">
      <alignment vertical="top"/>
    </xf>
    <xf numFmtId="4" fontId="5" fillId="0" borderId="35" xfId="0" applyNumberFormat="1" applyFont="1" applyBorder="1" applyAlignment="1">
      <alignment horizontal="center" vertical="top" wrapText="1"/>
    </xf>
    <xf numFmtId="4" fontId="39" fillId="0" borderId="30" xfId="0" applyNumberFormat="1" applyFont="1" applyBorder="1" applyAlignment="1">
      <alignment vertical="top" wrapText="1"/>
    </xf>
    <xf numFmtId="4" fontId="5" fillId="0" borderId="30" xfId="0" applyNumberFormat="1" applyFont="1" applyBorder="1" applyAlignment="1">
      <alignment vertical="top" wrapText="1"/>
    </xf>
    <xf numFmtId="4" fontId="5" fillId="0" borderId="30" xfId="0" applyNumberFormat="1" applyFont="1" applyBorder="1" applyAlignment="1">
      <alignment horizontal="right" vertical="top" wrapText="1"/>
    </xf>
    <xf numFmtId="0" fontId="5" fillId="0" borderId="30" xfId="0" applyFont="1" applyBorder="1" applyAlignment="1">
      <alignment vertical="top" wrapText="1"/>
    </xf>
    <xf numFmtId="4" fontId="39" fillId="0" borderId="30" xfId="0" applyNumberFormat="1" applyFont="1" applyBorder="1" applyAlignment="1">
      <alignment horizontal="right" vertical="top" wrapText="1"/>
    </xf>
    <xf numFmtId="4" fontId="5" fillId="0" borderId="30" xfId="0" applyNumberFormat="1" applyFont="1" applyBorder="1" applyAlignment="1">
      <alignment horizontal="center" vertical="top" wrapText="1"/>
    </xf>
    <xf numFmtId="4" fontId="5" fillId="0" borderId="30" xfId="0" applyNumberFormat="1" applyFont="1" applyBorder="1" applyAlignment="1">
      <alignment horizontal="center" vertical="top"/>
    </xf>
    <xf numFmtId="0" fontId="5" fillId="3" borderId="30" xfId="0" applyFont="1" applyFill="1" applyBorder="1" applyAlignment="1">
      <alignment vertical="top" wrapText="1"/>
    </xf>
    <xf numFmtId="4" fontId="5" fillId="3" borderId="30" xfId="0" applyNumberFormat="1" applyFont="1" applyFill="1" applyBorder="1" applyAlignment="1">
      <alignment vertical="top"/>
    </xf>
    <xf numFmtId="0" fontId="5" fillId="3" borderId="34" xfId="2" applyFont="1" applyFill="1" applyBorder="1" applyAlignment="1">
      <alignment horizontal="right" vertical="top" wrapText="1"/>
    </xf>
    <xf numFmtId="0" fontId="5" fillId="3" borderId="30" xfId="2" applyFont="1" applyFill="1" applyBorder="1" applyAlignment="1">
      <alignment horizontal="center" vertical="top" wrapText="1"/>
    </xf>
    <xf numFmtId="4" fontId="5" fillId="3" borderId="30" xfId="2" applyNumberFormat="1" applyFont="1" applyFill="1" applyBorder="1" applyAlignment="1">
      <alignment horizontal="center" vertical="top" wrapText="1"/>
    </xf>
    <xf numFmtId="0" fontId="6" fillId="3" borderId="30" xfId="0" applyFont="1" applyFill="1" applyBorder="1" applyAlignment="1">
      <alignment vertical="top"/>
    </xf>
    <xf numFmtId="4" fontId="6" fillId="3" borderId="30" xfId="0" applyNumberFormat="1" applyFont="1" applyFill="1" applyBorder="1" applyAlignment="1">
      <alignment vertical="top"/>
    </xf>
    <xf numFmtId="4" fontId="6" fillId="3" borderId="30" xfId="0" applyNumberFormat="1" applyFont="1" applyFill="1" applyBorder="1" applyAlignment="1">
      <alignment horizontal="center" vertical="top"/>
    </xf>
    <xf numFmtId="4" fontId="39" fillId="3" borderId="30" xfId="0" applyNumberFormat="1" applyFont="1" applyFill="1" applyBorder="1" applyAlignment="1">
      <alignment horizontal="center" vertical="top"/>
    </xf>
    <xf numFmtId="4" fontId="39" fillId="3" borderId="30" xfId="0" applyNumberFormat="1" applyFont="1" applyFill="1" applyBorder="1" applyAlignment="1">
      <alignment horizontal="center" vertical="top" wrapText="1"/>
    </xf>
    <xf numFmtId="0" fontId="5" fillId="5" borderId="30" xfId="0" applyFont="1" applyFill="1" applyBorder="1" applyAlignment="1">
      <alignment vertical="top" wrapText="1"/>
    </xf>
    <xf numFmtId="4" fontId="39" fillId="5" borderId="30" xfId="0" applyNumberFormat="1" applyFont="1" applyFill="1" applyBorder="1" applyAlignment="1">
      <alignment vertical="top" wrapText="1"/>
    </xf>
    <xf numFmtId="0" fontId="5" fillId="0" borderId="34" xfId="0" applyFont="1" applyBorder="1" applyAlignment="1">
      <alignment vertical="top"/>
    </xf>
    <xf numFmtId="0" fontId="39" fillId="0" borderId="34" xfId="0" applyFont="1" applyBorder="1" applyAlignment="1">
      <alignment vertical="top" wrapText="1"/>
    </xf>
    <xf numFmtId="0" fontId="5" fillId="0" borderId="30" xfId="0" applyFont="1" applyBorder="1" applyAlignment="1">
      <alignment horizontal="left" vertical="top"/>
    </xf>
    <xf numFmtId="4" fontId="39" fillId="0" borderId="30" xfId="0" applyNumberFormat="1" applyFont="1" applyBorder="1" applyAlignment="1">
      <alignment horizontal="center" vertical="top" wrapText="1"/>
    </xf>
    <xf numFmtId="0" fontId="5" fillId="0" borderId="30" xfId="0" applyFont="1" applyBorder="1" applyAlignment="1">
      <alignment wrapText="1"/>
    </xf>
    <xf numFmtId="0" fontId="39" fillId="0" borderId="0" xfId="0" applyFont="1" applyAlignment="1">
      <alignment vertical="top"/>
    </xf>
    <xf numFmtId="0" fontId="39" fillId="0" borderId="34" xfId="0" applyFont="1" applyBorder="1" applyAlignment="1">
      <alignment vertical="top"/>
    </xf>
    <xf numFmtId="0" fontId="39" fillId="0" borderId="30" xfId="0" applyFont="1" applyBorder="1" applyAlignment="1">
      <alignment vertical="top" wrapText="1"/>
    </xf>
    <xf numFmtId="0" fontId="39" fillId="0" borderId="30" xfId="0" applyFont="1" applyBorder="1" applyAlignment="1">
      <alignment vertical="top"/>
    </xf>
    <xf numFmtId="4" fontId="39" fillId="0" borderId="30" xfId="0" applyNumberFormat="1" applyFont="1" applyBorder="1" applyAlignment="1">
      <alignment vertical="top"/>
    </xf>
    <xf numFmtId="4" fontId="39" fillId="0" borderId="30" xfId="0" applyNumberFormat="1" applyFont="1" applyBorder="1" applyAlignment="1">
      <alignment horizontal="center" vertical="top"/>
    </xf>
    <xf numFmtId="4" fontId="39" fillId="0" borderId="35" xfId="0" applyNumberFormat="1" applyFont="1" applyBorder="1" applyAlignment="1">
      <alignment horizontal="center" vertical="top" wrapText="1"/>
    </xf>
    <xf numFmtId="0" fontId="39" fillId="5" borderId="34" xfId="0" applyFont="1" applyFill="1" applyBorder="1" applyAlignment="1">
      <alignment vertical="top"/>
    </xf>
    <xf numFmtId="0" fontId="39" fillId="5" borderId="30" xfId="0" applyFont="1" applyFill="1" applyBorder="1"/>
    <xf numFmtId="0" fontId="39" fillId="5" borderId="30" xfId="0" applyFont="1" applyFill="1" applyBorder="1" applyAlignment="1">
      <alignment vertical="top"/>
    </xf>
    <xf numFmtId="4" fontId="39" fillId="5" borderId="30" xfId="0" applyNumberFormat="1" applyFont="1" applyFill="1" applyBorder="1" applyAlignment="1">
      <alignment vertical="top"/>
    </xf>
    <xf numFmtId="4" fontId="39" fillId="5" borderId="30" xfId="0" applyNumberFormat="1" applyFont="1" applyFill="1" applyBorder="1" applyAlignment="1">
      <alignment horizontal="center" vertical="top" wrapText="1"/>
    </xf>
    <xf numFmtId="4" fontId="39" fillId="5" borderId="30" xfId="0" applyNumberFormat="1" applyFont="1" applyFill="1" applyBorder="1" applyAlignment="1">
      <alignment horizontal="center" vertical="top"/>
    </xf>
    <xf numFmtId="0" fontId="5" fillId="0" borderId="30" xfId="0" applyFont="1" applyBorder="1"/>
    <xf numFmtId="0" fontId="6" fillId="3" borderId="34" xfId="0" applyFont="1" applyFill="1" applyBorder="1" applyAlignment="1">
      <alignment horizontal="right" vertical="top"/>
    </xf>
    <xf numFmtId="0" fontId="6" fillId="3" borderId="30" xfId="0" applyFont="1" applyFill="1" applyBorder="1" applyAlignment="1">
      <alignment vertical="top" wrapText="1"/>
    </xf>
    <xf numFmtId="4" fontId="6" fillId="3" borderId="30" xfId="0" applyNumberFormat="1" applyFont="1" applyFill="1" applyBorder="1" applyAlignment="1">
      <alignment horizontal="center" vertical="top" wrapText="1"/>
    </xf>
    <xf numFmtId="0" fontId="0" fillId="0" borderId="34" xfId="0" applyBorder="1" applyAlignment="1">
      <alignment vertical="top"/>
    </xf>
    <xf numFmtId="0" fontId="0" fillId="0" borderId="30" xfId="0" applyBorder="1" applyAlignment="1">
      <alignment vertical="top"/>
    </xf>
    <xf numFmtId="0" fontId="0" fillId="0" borderId="35" xfId="0" applyBorder="1" applyAlignment="1">
      <alignment vertical="top"/>
    </xf>
    <xf numFmtId="4" fontId="39" fillId="3" borderId="30" xfId="0" applyNumberFormat="1" applyFont="1" applyFill="1" applyBorder="1" applyAlignment="1">
      <alignment vertical="top" wrapText="1"/>
    </xf>
    <xf numFmtId="0" fontId="5" fillId="3" borderId="30" xfId="5" applyFill="1" applyBorder="1" applyAlignment="1">
      <alignment vertical="top" wrapText="1"/>
    </xf>
    <xf numFmtId="0" fontId="5" fillId="3" borderId="30" xfId="5" applyFill="1" applyBorder="1" applyAlignment="1">
      <alignment vertical="top"/>
    </xf>
    <xf numFmtId="4" fontId="5" fillId="3" borderId="30" xfId="5" applyNumberFormat="1" applyFill="1" applyBorder="1" applyAlignment="1">
      <alignment vertical="top"/>
    </xf>
    <xf numFmtId="4" fontId="5" fillId="3" borderId="30" xfId="5" applyNumberFormat="1" applyFill="1" applyBorder="1" applyAlignment="1">
      <alignment horizontal="center" vertical="top" wrapText="1"/>
    </xf>
    <xf numFmtId="4" fontId="5" fillId="3" borderId="30" xfId="5" applyNumberFormat="1" applyFill="1" applyBorder="1" applyAlignment="1">
      <alignment horizontal="center" vertical="top"/>
    </xf>
    <xf numFmtId="4" fontId="5" fillId="0" borderId="35" xfId="5" applyNumberFormat="1" applyBorder="1" applyAlignment="1">
      <alignment horizontal="center" vertical="top" wrapText="1"/>
    </xf>
    <xf numFmtId="0" fontId="5" fillId="3" borderId="34" xfId="0" applyFont="1" applyFill="1" applyBorder="1" applyAlignment="1">
      <alignment horizontal="left" vertical="top"/>
    </xf>
    <xf numFmtId="0" fontId="5" fillId="0" borderId="30" xfId="2" applyFont="1" applyFill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/>
    </xf>
    <xf numFmtId="4" fontId="5" fillId="3" borderId="35" xfId="0" applyNumberFormat="1" applyFont="1" applyFill="1" applyBorder="1" applyAlignment="1">
      <alignment vertical="top" wrapText="1"/>
    </xf>
    <xf numFmtId="0" fontId="5" fillId="3" borderId="34" xfId="0" applyFont="1" applyFill="1" applyBorder="1" applyAlignment="1">
      <alignment horizontal="left"/>
    </xf>
    <xf numFmtId="0" fontId="5" fillId="0" borderId="30" xfId="0" applyFont="1" applyBorder="1" applyAlignment="1">
      <alignment horizontal="center"/>
    </xf>
    <xf numFmtId="0" fontId="5" fillId="0" borderId="30" xfId="0" applyFont="1" applyBorder="1" applyAlignment="1">
      <alignment horizontal="center" wrapText="1"/>
    </xf>
    <xf numFmtId="4" fontId="5" fillId="0" borderId="30" xfId="0" applyNumberFormat="1" applyFont="1" applyBorder="1"/>
    <xf numFmtId="0" fontId="5" fillId="3" borderId="27" xfId="0" applyFont="1" applyFill="1" applyBorder="1" applyAlignment="1">
      <alignment horizontal="left" vertical="top"/>
    </xf>
    <xf numFmtId="0" fontId="5" fillId="0" borderId="28" xfId="0" applyFont="1" applyBorder="1" applyAlignment="1">
      <alignment wrapText="1"/>
    </xf>
    <xf numFmtId="0" fontId="5" fillId="0" borderId="28" xfId="0" applyFont="1" applyBorder="1" applyAlignment="1">
      <alignment vertical="top"/>
    </xf>
    <xf numFmtId="4" fontId="5" fillId="0" borderId="28" xfId="0" applyNumberFormat="1" applyFont="1" applyBorder="1"/>
    <xf numFmtId="0" fontId="5" fillId="0" borderId="28" xfId="2" applyFont="1" applyFill="1" applyBorder="1" applyAlignment="1">
      <alignment horizontal="center" vertical="top" wrapText="1"/>
    </xf>
    <xf numFmtId="0" fontId="5" fillId="0" borderId="28" xfId="0" applyFont="1" applyBorder="1" applyAlignment="1">
      <alignment horizontal="center"/>
    </xf>
    <xf numFmtId="0" fontId="5" fillId="0" borderId="28" xfId="0" applyFont="1" applyBorder="1" applyAlignment="1">
      <alignment horizontal="center" wrapText="1"/>
    </xf>
    <xf numFmtId="4" fontId="5" fillId="3" borderId="29" xfId="0" applyNumberFormat="1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3" borderId="6" xfId="0" applyFill="1" applyBorder="1" applyAlignment="1">
      <alignment horizontal="left"/>
    </xf>
    <xf numFmtId="0" fontId="5" fillId="0" borderId="5" xfId="0" applyFont="1" applyBorder="1" applyAlignment="1">
      <alignment horizontal="center" wrapText="1"/>
    </xf>
    <xf numFmtId="0" fontId="36" fillId="4" borderId="31" xfId="2" applyFont="1" applyFill="1" applyBorder="1" applyAlignment="1">
      <alignment horizontal="right" wrapText="1"/>
    </xf>
    <xf numFmtId="0" fontId="36" fillId="4" borderId="32" xfId="2" applyFont="1" applyFill="1" applyBorder="1" applyAlignment="1">
      <alignment horizontal="center" vertical="center" wrapText="1"/>
    </xf>
    <xf numFmtId="0" fontId="37" fillId="4" borderId="33" xfId="2" applyFont="1" applyFill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/>
    </xf>
    <xf numFmtId="0" fontId="40" fillId="3" borderId="34" xfId="0" applyFont="1" applyFill="1" applyBorder="1" applyAlignment="1">
      <alignment horizontal="right" vertical="top"/>
    </xf>
    <xf numFmtId="0" fontId="40" fillId="3" borderId="30" xfId="0" applyFont="1" applyFill="1" applyBorder="1" applyAlignment="1">
      <alignment vertical="top" wrapText="1"/>
    </xf>
    <xf numFmtId="0" fontId="40" fillId="3" borderId="30" xfId="0" applyFont="1" applyFill="1" applyBorder="1" applyAlignment="1">
      <alignment vertical="top"/>
    </xf>
    <xf numFmtId="4" fontId="40" fillId="3" borderId="30" xfId="0" applyNumberFormat="1" applyFont="1" applyFill="1" applyBorder="1" applyAlignment="1">
      <alignment horizontal="center" vertical="top"/>
    </xf>
    <xf numFmtId="0" fontId="5" fillId="0" borderId="34" xfId="2" applyFont="1" applyFill="1" applyBorder="1" applyAlignment="1">
      <alignment horizontal="right" vertical="top" wrapText="1"/>
    </xf>
    <xf numFmtId="0" fontId="5" fillId="0" borderId="30" xfId="2" applyFont="1" applyFill="1" applyBorder="1" applyAlignment="1">
      <alignment horizontal="left" vertical="top" wrapText="1"/>
    </xf>
    <xf numFmtId="165" fontId="5" fillId="0" borderId="30" xfId="2" applyNumberFormat="1" applyFont="1" applyFill="1" applyBorder="1" applyAlignment="1">
      <alignment horizontal="right" vertical="top" wrapText="1"/>
    </xf>
    <xf numFmtId="4" fontId="5" fillId="0" borderId="30" xfId="2" applyNumberFormat="1" applyFont="1" applyFill="1" applyBorder="1" applyAlignment="1">
      <alignment horizontal="center" vertical="top" wrapText="1"/>
    </xf>
    <xf numFmtId="0" fontId="5" fillId="0" borderId="35" xfId="2" applyFont="1" applyFill="1" applyBorder="1" applyAlignment="1">
      <alignment horizontal="center" vertical="top" wrapText="1"/>
    </xf>
    <xf numFmtId="0" fontId="5" fillId="5" borderId="34" xfId="0" applyFont="1" applyFill="1" applyBorder="1" applyAlignment="1">
      <alignment horizontal="right"/>
    </xf>
    <xf numFmtId="0" fontId="5" fillId="5" borderId="30" xfId="0" applyFont="1" applyFill="1" applyBorder="1"/>
    <xf numFmtId="0" fontId="5" fillId="5" borderId="30" xfId="0" applyFont="1" applyFill="1" applyBorder="1" applyAlignment="1">
      <alignment wrapText="1"/>
    </xf>
    <xf numFmtId="4" fontId="5" fillId="5" borderId="30" xfId="0" applyNumberFormat="1" applyFont="1" applyFill="1" applyBorder="1"/>
    <xf numFmtId="4" fontId="5" fillId="5" borderId="30" xfId="0" applyNumberFormat="1" applyFont="1" applyFill="1" applyBorder="1" applyAlignment="1">
      <alignment horizontal="center"/>
    </xf>
    <xf numFmtId="4" fontId="5" fillId="5" borderId="30" xfId="0" applyNumberFormat="1" applyFont="1" applyFill="1" applyBorder="1" applyAlignment="1">
      <alignment horizontal="center" wrapText="1"/>
    </xf>
    <xf numFmtId="4" fontId="5" fillId="5" borderId="3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vertical="top"/>
    </xf>
    <xf numFmtId="2" fontId="5" fillId="3" borderId="30" xfId="0" applyNumberFormat="1" applyFont="1" applyFill="1" applyBorder="1" applyAlignment="1">
      <alignment vertical="top" wrapText="1"/>
    </xf>
    <xf numFmtId="4" fontId="5" fillId="0" borderId="30" xfId="5" applyNumberFormat="1" applyBorder="1" applyAlignment="1">
      <alignment vertical="top"/>
    </xf>
    <xf numFmtId="4" fontId="5" fillId="3" borderId="35" xfId="5" applyNumberFormat="1" applyFill="1" applyBorder="1" applyAlignment="1">
      <alignment horizontal="center" vertical="top" wrapText="1"/>
    </xf>
    <xf numFmtId="0" fontId="5" fillId="0" borderId="35" xfId="0" applyFont="1" applyBorder="1" applyAlignment="1">
      <alignment horizontal="center" wrapText="1"/>
    </xf>
    <xf numFmtId="0" fontId="13" fillId="3" borderId="36" xfId="0" applyFont="1" applyFill="1" applyBorder="1" applyAlignment="1">
      <alignment horizontal="left"/>
    </xf>
    <xf numFmtId="0" fontId="13" fillId="0" borderId="37" xfId="0" applyFont="1" applyBorder="1" applyAlignment="1">
      <alignment wrapText="1"/>
    </xf>
    <xf numFmtId="0" fontId="13" fillId="0" borderId="37" xfId="0" applyFont="1" applyBorder="1" applyAlignment="1">
      <alignment vertical="top"/>
    </xf>
    <xf numFmtId="0" fontId="13" fillId="0" borderId="37" xfId="0" applyFont="1" applyBorder="1" applyAlignment="1">
      <alignment horizontal="center"/>
    </xf>
    <xf numFmtId="0" fontId="13" fillId="0" borderId="37" xfId="0" applyFont="1" applyBorder="1"/>
    <xf numFmtId="4" fontId="13" fillId="0" borderId="37" xfId="0" applyNumberFormat="1" applyFont="1" applyBorder="1"/>
    <xf numFmtId="0" fontId="13" fillId="0" borderId="37" xfId="0" applyFont="1" applyBorder="1" applyAlignment="1">
      <alignment horizontal="center" wrapText="1"/>
    </xf>
    <xf numFmtId="0" fontId="11" fillId="3" borderId="34" xfId="0" applyFont="1" applyFill="1" applyBorder="1" applyAlignment="1">
      <alignment horizontal="right" vertical="top"/>
    </xf>
    <xf numFmtId="0" fontId="11" fillId="3" borderId="30" xfId="0" applyFont="1" applyFill="1" applyBorder="1" applyAlignment="1">
      <alignment vertical="top" wrapText="1"/>
    </xf>
    <xf numFmtId="0" fontId="11" fillId="3" borderId="30" xfId="0" applyFont="1" applyFill="1" applyBorder="1" applyAlignment="1">
      <alignment vertical="top"/>
    </xf>
    <xf numFmtId="4" fontId="11" fillId="3" borderId="30" xfId="0" applyNumberFormat="1" applyFont="1" applyFill="1" applyBorder="1" applyAlignment="1">
      <alignment vertical="top"/>
    </xf>
    <xf numFmtId="0" fontId="11" fillId="3" borderId="30" xfId="2" applyFont="1" applyFill="1" applyBorder="1" applyAlignment="1">
      <alignment horizontal="center" vertical="top" wrapText="1"/>
    </xf>
    <xf numFmtId="0" fontId="11" fillId="3" borderId="30" xfId="0" applyFont="1" applyFill="1" applyBorder="1" applyAlignment="1">
      <alignment horizontal="center"/>
    </xf>
    <xf numFmtId="0" fontId="11" fillId="3" borderId="35" xfId="0" applyFont="1" applyFill="1" applyBorder="1" applyAlignment="1">
      <alignment horizontal="center" wrapText="1"/>
    </xf>
    <xf numFmtId="0" fontId="11" fillId="3" borderId="30" xfId="0" applyFont="1" applyFill="1" applyBorder="1" applyAlignment="1">
      <alignment wrapText="1"/>
    </xf>
    <xf numFmtId="4" fontId="11" fillId="3" borderId="30" xfId="0" applyNumberFormat="1" applyFont="1" applyFill="1" applyBorder="1" applyAlignment="1">
      <alignment horizontal="center" vertical="top"/>
    </xf>
    <xf numFmtId="4" fontId="11" fillId="3" borderId="35" xfId="0" applyNumberFormat="1" applyFont="1" applyFill="1" applyBorder="1" applyAlignment="1">
      <alignment horizontal="center" vertical="top" wrapText="1"/>
    </xf>
    <xf numFmtId="4" fontId="32" fillId="3" borderId="30" xfId="0" applyNumberFormat="1" applyFont="1" applyFill="1" applyBorder="1" applyAlignment="1">
      <alignment vertical="top" wrapText="1"/>
    </xf>
    <xf numFmtId="4" fontId="32" fillId="3" borderId="35" xfId="0" applyNumberFormat="1" applyFont="1" applyFill="1" applyBorder="1" applyAlignment="1">
      <alignment horizontal="center" vertical="top" wrapText="1"/>
    </xf>
    <xf numFmtId="0" fontId="11" fillId="3" borderId="34" xfId="0" applyFont="1" applyFill="1" applyBorder="1" applyAlignment="1">
      <alignment horizontal="left"/>
    </xf>
    <xf numFmtId="4" fontId="11" fillId="3" borderId="30" xfId="0" applyNumberFormat="1" applyFont="1" applyFill="1" applyBorder="1" applyAlignment="1">
      <alignment wrapText="1"/>
    </xf>
    <xf numFmtId="4" fontId="21" fillId="3" borderId="30" xfId="0" applyNumberFormat="1" applyFont="1" applyFill="1" applyBorder="1" applyAlignment="1">
      <alignment horizontal="center"/>
    </xf>
    <xf numFmtId="0" fontId="21" fillId="3" borderId="30" xfId="0" applyFont="1" applyFill="1" applyBorder="1"/>
    <xf numFmtId="0" fontId="11" fillId="3" borderId="36" xfId="0" applyFont="1" applyFill="1" applyBorder="1" applyAlignment="1">
      <alignment horizontal="left"/>
    </xf>
    <xf numFmtId="0" fontId="11" fillId="3" borderId="37" xfId="0" applyFont="1" applyFill="1" applyBorder="1" applyAlignment="1">
      <alignment wrapText="1"/>
    </xf>
    <xf numFmtId="0" fontId="11" fillId="3" borderId="37" xfId="0" applyFont="1" applyFill="1" applyBorder="1" applyAlignment="1">
      <alignment vertical="top"/>
    </xf>
    <xf numFmtId="4" fontId="11" fillId="3" borderId="37" xfId="0" applyNumberFormat="1" applyFont="1" applyFill="1" applyBorder="1" applyAlignment="1">
      <alignment vertical="top"/>
    </xf>
    <xf numFmtId="0" fontId="11" fillId="3" borderId="37" xfId="0" applyFont="1" applyFill="1" applyBorder="1" applyAlignment="1">
      <alignment horizontal="center"/>
    </xf>
    <xf numFmtId="0" fontId="11" fillId="3" borderId="27" xfId="0" applyFont="1" applyFill="1" applyBorder="1" applyAlignment="1">
      <alignment horizontal="left"/>
    </xf>
    <xf numFmtId="0" fontId="11" fillId="3" borderId="28" xfId="0" applyFont="1" applyFill="1" applyBorder="1"/>
    <xf numFmtId="0" fontId="11" fillId="3" borderId="28" xfId="0" applyFont="1" applyFill="1" applyBorder="1" applyAlignment="1">
      <alignment vertical="top"/>
    </xf>
    <xf numFmtId="4" fontId="11" fillId="3" borderId="28" xfId="0" applyNumberFormat="1" applyFont="1" applyFill="1" applyBorder="1"/>
    <xf numFmtId="0" fontId="11" fillId="3" borderId="28" xfId="2" applyFont="1" applyFill="1" applyBorder="1" applyAlignment="1">
      <alignment horizontal="center" vertical="top" wrapText="1"/>
    </xf>
    <xf numFmtId="0" fontId="11" fillId="3" borderId="28" xfId="0" applyFont="1" applyFill="1" applyBorder="1" applyAlignment="1">
      <alignment horizontal="center"/>
    </xf>
    <xf numFmtId="4" fontId="11" fillId="3" borderId="29" xfId="0" applyNumberFormat="1" applyFont="1" applyFill="1" applyBorder="1" applyAlignment="1">
      <alignment horizontal="center" vertical="top" wrapText="1"/>
    </xf>
    <xf numFmtId="0" fontId="11" fillId="0" borderId="34" xfId="0" applyFont="1" applyBorder="1" applyAlignment="1">
      <alignment vertical="top"/>
    </xf>
    <xf numFmtId="0" fontId="11" fillId="0" borderId="30" xfId="0" applyFont="1" applyBorder="1" applyAlignment="1">
      <alignment vertical="top" wrapText="1"/>
    </xf>
    <xf numFmtId="4" fontId="32" fillId="0" borderId="30" xfId="0" applyNumberFormat="1" applyFont="1" applyBorder="1" applyAlignment="1">
      <alignment vertical="top" wrapText="1"/>
    </xf>
    <xf numFmtId="4" fontId="11" fillId="0" borderId="30" xfId="0" applyNumberFormat="1" applyFont="1" applyBorder="1" applyAlignment="1">
      <alignment horizontal="center" vertical="top"/>
    </xf>
    <xf numFmtId="4" fontId="11" fillId="0" borderId="30" xfId="0" applyNumberFormat="1" applyFont="1" applyBorder="1" applyAlignment="1">
      <alignment horizontal="center" vertical="top" wrapText="1"/>
    </xf>
    <xf numFmtId="4" fontId="11" fillId="0" borderId="35" xfId="0" applyNumberFormat="1" applyFont="1" applyBorder="1" applyAlignment="1">
      <alignment horizontal="center" vertical="top" wrapText="1"/>
    </xf>
    <xf numFmtId="0" fontId="11" fillId="0" borderId="37" xfId="0" applyFont="1" applyBorder="1"/>
    <xf numFmtId="0" fontId="11" fillId="0" borderId="37" xfId="0" applyFont="1" applyBorder="1" applyAlignment="1">
      <alignment vertical="top"/>
    </xf>
    <xf numFmtId="4" fontId="11" fillId="0" borderId="37" xfId="0" applyNumberFormat="1" applyFont="1" applyBorder="1"/>
    <xf numFmtId="0" fontId="11" fillId="0" borderId="28" xfId="2" applyFont="1" applyFill="1" applyBorder="1" applyAlignment="1">
      <alignment horizontal="center" vertical="top" wrapText="1"/>
    </xf>
    <xf numFmtId="0" fontId="11" fillId="0" borderId="37" xfId="0" applyFont="1" applyBorder="1" applyAlignment="1">
      <alignment horizontal="center"/>
    </xf>
    <xf numFmtId="0" fontId="11" fillId="0" borderId="37" xfId="0" applyFont="1" applyBorder="1" applyAlignment="1">
      <alignment horizontal="center" wrapText="1"/>
    </xf>
    <xf numFmtId="0" fontId="35" fillId="4" borderId="31" xfId="2" applyFont="1" applyFill="1" applyBorder="1" applyAlignment="1">
      <alignment horizontal="center" vertical="center" wrapText="1"/>
    </xf>
    <xf numFmtId="0" fontId="35" fillId="4" borderId="32" xfId="2" applyFont="1" applyFill="1" applyBorder="1" applyAlignment="1">
      <alignment horizontal="center" vertical="center" wrapText="1"/>
    </xf>
    <xf numFmtId="0" fontId="35" fillId="4" borderId="33" xfId="2" applyFont="1" applyFill="1" applyBorder="1" applyAlignment="1">
      <alignment horizontal="center" vertical="center" wrapText="1"/>
    </xf>
    <xf numFmtId="0" fontId="35" fillId="4" borderId="34" xfId="2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35" fillId="4" borderId="4" xfId="2" applyFont="1" applyFill="1" applyBorder="1" applyAlignment="1">
      <alignment horizontal="center" vertical="center" wrapText="1"/>
    </xf>
    <xf numFmtId="0" fontId="35" fillId="4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5" fillId="4" borderId="4" xfId="2" applyFont="1" applyFill="1" applyBorder="1" applyAlignment="1">
      <alignment horizont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2" fillId="4" borderId="21" xfId="2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4" fillId="4" borderId="6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33" fillId="3" borderId="15" xfId="4" applyFont="1" applyFill="1" applyBorder="1" applyAlignment="1">
      <alignment horizontal="left" vertical="top"/>
    </xf>
    <xf numFmtId="0" fontId="34" fillId="3" borderId="17" xfId="4" applyFont="1" applyFill="1" applyBorder="1" applyAlignment="1">
      <alignment horizontal="left" vertical="top"/>
    </xf>
    <xf numFmtId="0" fontId="14" fillId="3" borderId="0" xfId="2" applyFont="1" applyFill="1" applyBorder="1" applyAlignment="1">
      <alignment horizontal="center" vertical="center" wrapText="1"/>
    </xf>
    <xf numFmtId="0" fontId="28" fillId="3" borderId="0" xfId="0" applyFont="1" applyFill="1" applyAlignment="1">
      <alignment vertical="center" wrapText="1"/>
    </xf>
    <xf numFmtId="0" fontId="12" fillId="3" borderId="0" xfId="2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30" fillId="3" borderId="0" xfId="8" applyFont="1" applyFill="1" applyAlignment="1">
      <alignment horizontal="center" vertical="top"/>
    </xf>
  </cellXfs>
  <cellStyles count="12">
    <cellStyle name="Accent1" xfId="2" builtinId="29"/>
    <cellStyle name="Comma 2" xfId="1" xr:uid="{00000000-0005-0000-0000-000001000000}"/>
    <cellStyle name="Comma 2 2" xfId="6" xr:uid="{C8970F1C-2384-4FB9-AFB8-3E802958207D}"/>
    <cellStyle name="Comma 2 3" xfId="9" xr:uid="{ED25643E-303C-4136-B5F4-71D6D087BC00}"/>
    <cellStyle name="Normal" xfId="0" builtinId="0"/>
    <cellStyle name="Normal 2" xfId="3" xr:uid="{00000000-0005-0000-0000-000003000000}"/>
    <cellStyle name="Normal 2 2" xfId="7" xr:uid="{AD05E98D-A5A0-402F-BAD9-C4CAB3D5E250}"/>
    <cellStyle name="Normal 2 3" xfId="10" xr:uid="{7BA051A9-AD2B-42CE-B08C-EE5855E7EAA0}"/>
    <cellStyle name="Normal 3" xfId="4" xr:uid="{781FBADF-9B8C-46C8-9D2E-D86D52EB571C}"/>
    <cellStyle name="Normal 3 2" xfId="8" xr:uid="{2B3FB737-A1F1-47AA-905E-C76D0E5FCC5E}"/>
    <cellStyle name="Normal 3 3" xfId="11" xr:uid="{A93AB28F-A819-4DA1-9C9B-0779BBC1E686}"/>
    <cellStyle name="Normal 4" xfId="5" xr:uid="{B2BF6BDB-14D7-4585-9E0E-E2F2F21DC2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56"/>
  <sheetViews>
    <sheetView zoomScale="90" zoomScaleNormal="90" workbookViewId="0">
      <selection activeCell="B3" sqref="B3:L3"/>
    </sheetView>
  </sheetViews>
  <sheetFormatPr defaultRowHeight="12.75" x14ac:dyDescent="0.2"/>
  <cols>
    <col min="1" max="1" width="6.42578125" style="4" customWidth="1"/>
    <col min="2" max="2" width="8.7109375" style="13" customWidth="1"/>
    <col min="3" max="3" width="53.28515625" customWidth="1"/>
    <col min="4" max="4" width="12.85546875" customWidth="1"/>
    <col min="5" max="5" width="12.140625" customWidth="1"/>
    <col min="6" max="6" width="11.7109375" customWidth="1"/>
    <col min="7" max="7" width="35.7109375" style="12" customWidth="1"/>
    <col min="8" max="8" width="13.140625" style="3" customWidth="1"/>
    <col min="9" max="9" width="15.7109375" style="15" customWidth="1"/>
    <col min="10" max="10" width="15.85546875" style="3" customWidth="1"/>
    <col min="11" max="11" width="14" style="3" customWidth="1"/>
    <col min="12" max="12" width="13.7109375" style="54" customWidth="1"/>
    <col min="13" max="13" width="9.140625" style="31"/>
    <col min="14" max="14" width="11" bestFit="1" customWidth="1"/>
    <col min="15" max="15" width="12.5703125" bestFit="1" customWidth="1"/>
  </cols>
  <sheetData>
    <row r="1" spans="1:15" ht="0.75" customHeight="1" x14ac:dyDescent="0.2">
      <c r="A1" s="66"/>
      <c r="B1" s="343"/>
      <c r="C1" s="22"/>
      <c r="D1" s="22"/>
      <c r="E1" s="22"/>
      <c r="F1" s="22"/>
      <c r="G1" s="344"/>
      <c r="H1" s="24"/>
      <c r="I1" s="53"/>
      <c r="J1" s="24"/>
      <c r="K1" s="24"/>
      <c r="L1" s="345"/>
    </row>
    <row r="2" spans="1:15" ht="0.75" customHeight="1" thickBot="1" x14ac:dyDescent="0.25">
      <c r="A2" s="67"/>
      <c r="B2" s="346"/>
      <c r="L2" s="347"/>
    </row>
    <row r="3" spans="1:15" ht="27.75" customHeight="1" thickBot="1" x14ac:dyDescent="0.25">
      <c r="A3" s="67"/>
      <c r="B3" s="426" t="s">
        <v>354</v>
      </c>
      <c r="C3" s="427"/>
      <c r="D3" s="427"/>
      <c r="E3" s="427"/>
      <c r="F3" s="427"/>
      <c r="G3" s="427"/>
      <c r="H3" s="427"/>
      <c r="I3" s="427"/>
      <c r="J3" s="427"/>
      <c r="K3" s="428"/>
      <c r="L3" s="429"/>
    </row>
    <row r="4" spans="1:15" ht="27.75" customHeight="1" thickBot="1" x14ac:dyDescent="0.4">
      <c r="A4" s="67"/>
      <c r="B4" s="430" t="s">
        <v>52</v>
      </c>
      <c r="C4" s="428"/>
      <c r="D4" s="428"/>
      <c r="E4" s="428"/>
      <c r="F4" s="428"/>
      <c r="G4" s="428"/>
      <c r="H4" s="428"/>
      <c r="I4" s="428"/>
      <c r="J4" s="428"/>
      <c r="K4" s="428"/>
      <c r="L4" s="429"/>
    </row>
    <row r="5" spans="1:15" ht="48.75" thickBot="1" x14ac:dyDescent="0.25">
      <c r="A5" s="67" t="s">
        <v>72</v>
      </c>
      <c r="B5" s="348" t="s">
        <v>9</v>
      </c>
      <c r="C5" s="349" t="s">
        <v>3</v>
      </c>
      <c r="D5" s="349" t="s">
        <v>15</v>
      </c>
      <c r="E5" s="349" t="s">
        <v>11</v>
      </c>
      <c r="F5" s="349" t="s">
        <v>39</v>
      </c>
      <c r="G5" s="349" t="s">
        <v>4</v>
      </c>
      <c r="H5" s="349" t="s">
        <v>5</v>
      </c>
      <c r="I5" s="349" t="s">
        <v>6</v>
      </c>
      <c r="J5" s="349" t="s">
        <v>7</v>
      </c>
      <c r="K5" s="349" t="s">
        <v>16</v>
      </c>
      <c r="L5" s="350" t="s">
        <v>37</v>
      </c>
    </row>
    <row r="6" spans="1:15" s="2" customFormat="1" ht="26.25" thickBot="1" x14ac:dyDescent="0.25">
      <c r="A6" s="68">
        <v>3223</v>
      </c>
      <c r="B6" s="273" t="s">
        <v>64</v>
      </c>
      <c r="C6" s="318" t="s">
        <v>67</v>
      </c>
      <c r="D6" s="297">
        <v>900000</v>
      </c>
      <c r="E6" s="268">
        <v>4000</v>
      </c>
      <c r="F6" s="268">
        <f>E6*1.25</f>
        <v>5000</v>
      </c>
      <c r="G6" s="270" t="s">
        <v>68</v>
      </c>
      <c r="H6" s="351"/>
      <c r="I6" s="351"/>
      <c r="J6" s="351" t="s">
        <v>19</v>
      </c>
      <c r="K6" s="351"/>
      <c r="L6" s="275"/>
      <c r="M6" s="32"/>
      <c r="N6" s="9"/>
    </row>
    <row r="7" spans="1:15" s="2" customFormat="1" ht="25.5" x14ac:dyDescent="0.2">
      <c r="A7" s="68"/>
      <c r="B7" s="273" t="s">
        <v>64</v>
      </c>
      <c r="C7" s="318" t="s">
        <v>247</v>
      </c>
      <c r="D7" s="297">
        <v>6421400</v>
      </c>
      <c r="E7" s="268">
        <v>10800</v>
      </c>
      <c r="F7" s="268">
        <v>13500</v>
      </c>
      <c r="G7" s="270" t="s">
        <v>68</v>
      </c>
      <c r="H7" s="351"/>
      <c r="I7" s="351"/>
      <c r="J7" s="351" t="s">
        <v>248</v>
      </c>
      <c r="K7" s="351"/>
      <c r="L7" s="275"/>
      <c r="M7" s="109"/>
    </row>
    <row r="8" spans="1:15" s="2" customFormat="1" ht="25.5" x14ac:dyDescent="0.2">
      <c r="A8" s="68"/>
      <c r="B8" s="273" t="s">
        <v>64</v>
      </c>
      <c r="C8" s="266" t="s">
        <v>221</v>
      </c>
      <c r="D8" s="297" t="s">
        <v>213</v>
      </c>
      <c r="E8" s="268">
        <v>168141.74</v>
      </c>
      <c r="F8" s="268">
        <v>190000</v>
      </c>
      <c r="G8" s="270" t="s">
        <v>68</v>
      </c>
      <c r="H8" s="351"/>
      <c r="I8" s="351"/>
      <c r="J8" s="351" t="s">
        <v>212</v>
      </c>
      <c r="K8" s="351"/>
      <c r="L8" s="275"/>
      <c r="M8" s="109"/>
    </row>
    <row r="9" spans="1:15" ht="25.5" x14ac:dyDescent="0.2">
      <c r="A9" s="67">
        <v>3221</v>
      </c>
      <c r="B9" s="352" t="s">
        <v>129</v>
      </c>
      <c r="C9" s="353" t="s">
        <v>73</v>
      </c>
      <c r="D9" s="354" t="s">
        <v>74</v>
      </c>
      <c r="E9" s="269">
        <v>5500</v>
      </c>
      <c r="F9" s="269">
        <v>7960</v>
      </c>
      <c r="G9" s="270" t="s">
        <v>43</v>
      </c>
      <c r="H9" s="355"/>
      <c r="I9" s="271"/>
      <c r="J9" s="271"/>
      <c r="K9" s="271"/>
      <c r="L9" s="272"/>
    </row>
    <row r="10" spans="1:15" s="6" customFormat="1" ht="13.5" thickBot="1" x14ac:dyDescent="0.25">
      <c r="A10" s="67">
        <v>3221</v>
      </c>
      <c r="B10" s="265" t="s">
        <v>131</v>
      </c>
      <c r="C10" s="283" t="s">
        <v>130</v>
      </c>
      <c r="D10" s="283" t="s">
        <v>21</v>
      </c>
      <c r="E10" s="268">
        <v>5000</v>
      </c>
      <c r="F10" s="268">
        <f>E10*1.25</f>
        <v>6250</v>
      </c>
      <c r="G10" s="270" t="s">
        <v>43</v>
      </c>
      <c r="H10" s="271"/>
      <c r="I10" s="271"/>
      <c r="J10" s="271"/>
      <c r="K10" s="271"/>
      <c r="L10" s="272"/>
      <c r="M10" s="31"/>
    </row>
    <row r="11" spans="1:15" ht="26.25" thickBot="1" x14ac:dyDescent="0.25">
      <c r="A11" s="67">
        <v>3237</v>
      </c>
      <c r="B11" s="265" t="s">
        <v>132</v>
      </c>
      <c r="C11" s="283" t="s">
        <v>34</v>
      </c>
      <c r="D11" s="267" t="s">
        <v>76</v>
      </c>
      <c r="E11" s="284">
        <v>20000</v>
      </c>
      <c r="F11" s="269">
        <f>E11*1.25</f>
        <v>25000</v>
      </c>
      <c r="G11" s="270" t="s">
        <v>42</v>
      </c>
      <c r="H11" s="271"/>
      <c r="I11" s="271"/>
      <c r="J11" s="271"/>
      <c r="K11" s="271"/>
      <c r="L11" s="272"/>
      <c r="M11" s="33"/>
      <c r="N11" s="10"/>
    </row>
    <row r="12" spans="1:15" s="30" customFormat="1" ht="13.5" thickBot="1" x14ac:dyDescent="0.25">
      <c r="A12" s="69">
        <v>3239</v>
      </c>
      <c r="B12" s="273" t="s">
        <v>133</v>
      </c>
      <c r="C12" s="279" t="s">
        <v>177</v>
      </c>
      <c r="D12" s="266" t="s">
        <v>82</v>
      </c>
      <c r="E12" s="268">
        <v>23500</v>
      </c>
      <c r="F12" s="268">
        <v>29375</v>
      </c>
      <c r="G12" s="270" t="s">
        <v>42</v>
      </c>
      <c r="H12" s="282"/>
      <c r="I12" s="282"/>
      <c r="J12" s="282"/>
      <c r="K12" s="282"/>
      <c r="L12" s="275"/>
      <c r="M12" s="31"/>
      <c r="N12" s="29"/>
    </row>
    <row r="13" spans="1:15" s="30" customFormat="1" ht="13.5" thickBot="1" x14ac:dyDescent="0.25">
      <c r="A13" s="69">
        <v>3232</v>
      </c>
      <c r="B13" s="273" t="s">
        <v>134</v>
      </c>
      <c r="C13" s="279" t="s">
        <v>81</v>
      </c>
      <c r="D13" s="266" t="s">
        <v>244</v>
      </c>
      <c r="E13" s="268">
        <v>2900</v>
      </c>
      <c r="F13" s="268">
        <v>3625</v>
      </c>
      <c r="G13" s="281" t="s">
        <v>42</v>
      </c>
      <c r="H13" s="282"/>
      <c r="I13" s="282"/>
      <c r="J13" s="282"/>
      <c r="K13" s="282"/>
      <c r="L13" s="275"/>
      <c r="M13" s="31"/>
      <c r="N13" s="29"/>
    </row>
    <row r="14" spans="1:15" ht="25.5" x14ac:dyDescent="0.2">
      <c r="A14" s="67">
        <v>3232</v>
      </c>
      <c r="B14" s="273" t="s">
        <v>135</v>
      </c>
      <c r="C14" s="279" t="s">
        <v>87</v>
      </c>
      <c r="D14" s="266" t="s">
        <v>88</v>
      </c>
      <c r="E14" s="268">
        <v>7000</v>
      </c>
      <c r="F14" s="274">
        <v>8750</v>
      </c>
      <c r="G14" s="281" t="s">
        <v>42</v>
      </c>
      <c r="H14" s="282"/>
      <c r="I14" s="282"/>
      <c r="J14" s="282"/>
      <c r="K14" s="282"/>
      <c r="L14" s="275"/>
    </row>
    <row r="15" spans="1:15" ht="25.5" x14ac:dyDescent="0.2">
      <c r="A15" s="67">
        <v>3232</v>
      </c>
      <c r="B15" s="273" t="s">
        <v>136</v>
      </c>
      <c r="C15" s="279" t="s">
        <v>46</v>
      </c>
      <c r="D15" s="266" t="s">
        <v>47</v>
      </c>
      <c r="E15" s="268">
        <v>4100</v>
      </c>
      <c r="F15" s="274">
        <f>E15*1.25</f>
        <v>5125</v>
      </c>
      <c r="G15" s="270" t="s">
        <v>42</v>
      </c>
      <c r="H15" s="271"/>
      <c r="I15" s="271"/>
      <c r="J15" s="271"/>
      <c r="K15" s="271"/>
      <c r="L15" s="272"/>
    </row>
    <row r="16" spans="1:15" s="11" customFormat="1" ht="13.5" thickBot="1" x14ac:dyDescent="0.25">
      <c r="A16" s="67"/>
      <c r="B16" s="356" t="s">
        <v>137</v>
      </c>
      <c r="C16" s="357" t="s">
        <v>83</v>
      </c>
      <c r="D16" s="357" t="s">
        <v>84</v>
      </c>
      <c r="E16" s="358">
        <v>11000</v>
      </c>
      <c r="F16" s="274">
        <f>E16*1.25</f>
        <v>13750</v>
      </c>
      <c r="G16" s="281" t="s">
        <v>42</v>
      </c>
      <c r="H16" s="328"/>
      <c r="I16" s="359"/>
      <c r="J16" s="328" t="s">
        <v>222</v>
      </c>
      <c r="K16" s="328"/>
      <c r="L16" s="360"/>
      <c r="M16" s="31"/>
      <c r="O16" s="14"/>
    </row>
    <row r="17" spans="1:14" s="2" customFormat="1" ht="30.75" customHeight="1" thickBot="1" x14ac:dyDescent="0.25">
      <c r="A17" s="68">
        <v>3235</v>
      </c>
      <c r="B17" s="356" t="s">
        <v>138</v>
      </c>
      <c r="C17" s="357" t="s">
        <v>59</v>
      </c>
      <c r="D17" s="357" t="s">
        <v>40</v>
      </c>
      <c r="E17" s="358">
        <v>4700</v>
      </c>
      <c r="F17" s="268">
        <f>E17*1.25</f>
        <v>5875</v>
      </c>
      <c r="G17" s="328" t="s">
        <v>43</v>
      </c>
      <c r="H17" s="328"/>
      <c r="I17" s="328"/>
      <c r="J17" s="328"/>
      <c r="K17" s="328"/>
      <c r="L17" s="360"/>
      <c r="M17" s="32"/>
      <c r="N17" s="74"/>
    </row>
    <row r="18" spans="1:14" ht="39" thickBot="1" x14ac:dyDescent="0.25">
      <c r="A18" s="67">
        <v>3238</v>
      </c>
      <c r="B18" s="273" t="s">
        <v>139</v>
      </c>
      <c r="C18" s="279" t="s">
        <v>102</v>
      </c>
      <c r="D18" s="266" t="s">
        <v>245</v>
      </c>
      <c r="E18" s="268">
        <v>3900</v>
      </c>
      <c r="F18" s="274">
        <f>E18*1.25</f>
        <v>4875</v>
      </c>
      <c r="G18" s="281" t="s">
        <v>42</v>
      </c>
      <c r="H18" s="271"/>
      <c r="I18" s="271"/>
      <c r="J18" s="271"/>
      <c r="K18" s="271"/>
      <c r="L18" s="272"/>
      <c r="M18" s="33"/>
      <c r="N18" s="10"/>
    </row>
    <row r="19" spans="1:14" s="2" customFormat="1" ht="26.25" thickBot="1" x14ac:dyDescent="0.25">
      <c r="A19" s="68">
        <v>3238</v>
      </c>
      <c r="B19" s="273" t="s">
        <v>140</v>
      </c>
      <c r="C19" s="279" t="s">
        <v>103</v>
      </c>
      <c r="D19" s="266" t="s">
        <v>245</v>
      </c>
      <c r="E19" s="268">
        <v>3900</v>
      </c>
      <c r="F19" s="274">
        <f>E19*1.25</f>
        <v>4875</v>
      </c>
      <c r="G19" s="281" t="s">
        <v>42</v>
      </c>
      <c r="H19" s="282"/>
      <c r="I19" s="282"/>
      <c r="J19" s="282"/>
      <c r="K19" s="282"/>
      <c r="L19" s="275"/>
      <c r="M19" s="32"/>
      <c r="N19" s="9"/>
    </row>
    <row r="20" spans="1:14" s="4" customFormat="1" ht="26.25" thickBot="1" x14ac:dyDescent="0.25">
      <c r="A20" s="67">
        <v>3235</v>
      </c>
      <c r="B20" s="273" t="s">
        <v>141</v>
      </c>
      <c r="C20" s="279" t="s">
        <v>70</v>
      </c>
      <c r="D20" s="266" t="s">
        <v>71</v>
      </c>
      <c r="E20" s="277">
        <v>8000</v>
      </c>
      <c r="F20" s="278">
        <v>10000</v>
      </c>
      <c r="G20" s="281" t="s">
        <v>43</v>
      </c>
      <c r="H20" s="282"/>
      <c r="I20" s="282"/>
      <c r="J20" s="282"/>
      <c r="K20" s="282"/>
      <c r="L20" s="275"/>
    </row>
    <row r="21" spans="1:14" s="2" customFormat="1" ht="29.25" customHeight="1" thickBot="1" x14ac:dyDescent="0.25">
      <c r="A21" s="68">
        <v>3235</v>
      </c>
      <c r="B21" s="273" t="s">
        <v>142</v>
      </c>
      <c r="C21" s="279" t="s">
        <v>58</v>
      </c>
      <c r="D21" s="279" t="s">
        <v>62</v>
      </c>
      <c r="E21" s="268">
        <v>5400</v>
      </c>
      <c r="F21" s="268">
        <f>E21*1.25</f>
        <v>6750</v>
      </c>
      <c r="G21" s="282" t="s">
        <v>42</v>
      </c>
      <c r="H21" s="282"/>
      <c r="I21" s="282"/>
      <c r="J21" s="282"/>
      <c r="K21" s="281"/>
      <c r="L21" s="275"/>
      <c r="M21" s="34"/>
      <c r="N21" s="9"/>
    </row>
    <row r="22" spans="1:14" s="2" customFormat="1" ht="26.25" thickBot="1" x14ac:dyDescent="0.25">
      <c r="A22" s="70">
        <v>3292</v>
      </c>
      <c r="B22" s="265" t="s">
        <v>143</v>
      </c>
      <c r="C22" s="283" t="s">
        <v>38</v>
      </c>
      <c r="D22" s="267" t="s">
        <v>23</v>
      </c>
      <c r="E22" s="268">
        <v>3400</v>
      </c>
      <c r="F22" s="269">
        <f>E22</f>
        <v>3400</v>
      </c>
      <c r="G22" s="270" t="s">
        <v>42</v>
      </c>
      <c r="H22" s="271"/>
      <c r="I22" s="271"/>
      <c r="J22" s="271"/>
      <c r="K22" s="271"/>
      <c r="L22" s="272"/>
      <c r="M22" s="32"/>
      <c r="N22" s="9"/>
    </row>
    <row r="23" spans="1:14" x14ac:dyDescent="0.2">
      <c r="A23" s="68"/>
      <c r="B23" s="265" t="s">
        <v>144</v>
      </c>
      <c r="C23" s="283" t="s">
        <v>152</v>
      </c>
      <c r="D23" s="267" t="s">
        <v>153</v>
      </c>
      <c r="E23" s="268">
        <v>6000</v>
      </c>
      <c r="F23" s="268">
        <v>7500</v>
      </c>
      <c r="G23" s="328" t="s">
        <v>42</v>
      </c>
      <c r="H23" s="271"/>
      <c r="I23" s="271"/>
      <c r="J23" s="271"/>
      <c r="K23" s="271"/>
      <c r="L23" s="272"/>
    </row>
    <row r="24" spans="1:14" s="4" customFormat="1" ht="26.25" thickBot="1" x14ac:dyDescent="0.25">
      <c r="A24" s="71">
        <v>3237</v>
      </c>
      <c r="B24" s="361" t="s">
        <v>145</v>
      </c>
      <c r="C24" s="362" t="s">
        <v>180</v>
      </c>
      <c r="D24" s="363" t="s">
        <v>112</v>
      </c>
      <c r="E24" s="364">
        <v>35000</v>
      </c>
      <c r="F24" s="260">
        <v>43750</v>
      </c>
      <c r="G24" s="262" t="s">
        <v>181</v>
      </c>
      <c r="H24" s="365" t="s">
        <v>17</v>
      </c>
      <c r="I24" s="365" t="s">
        <v>36</v>
      </c>
      <c r="J24" s="365" t="s">
        <v>79</v>
      </c>
      <c r="K24" s="366" t="s">
        <v>31</v>
      </c>
      <c r="L24" s="367"/>
    </row>
    <row r="25" spans="1:14" ht="26.25" thickBot="1" x14ac:dyDescent="0.25">
      <c r="A25" s="368">
        <v>3237</v>
      </c>
      <c r="B25" s="265" t="s">
        <v>146</v>
      </c>
      <c r="C25" s="369" t="s">
        <v>101</v>
      </c>
      <c r="D25" s="299" t="s">
        <v>112</v>
      </c>
      <c r="E25" s="284">
        <v>10000</v>
      </c>
      <c r="F25" s="269">
        <f>E25*1.25</f>
        <v>12500</v>
      </c>
      <c r="G25" s="270" t="s">
        <v>42</v>
      </c>
      <c r="H25" s="271"/>
      <c r="I25" s="271"/>
      <c r="J25" s="271"/>
      <c r="K25" s="270"/>
      <c r="L25" s="272"/>
      <c r="N25" s="10"/>
    </row>
    <row r="26" spans="1:14" x14ac:dyDescent="0.2">
      <c r="A26" s="368"/>
      <c r="B26" s="265" t="s">
        <v>147</v>
      </c>
      <c r="C26" s="322" t="s">
        <v>182</v>
      </c>
      <c r="D26" s="322" t="s">
        <v>183</v>
      </c>
      <c r="E26" s="370">
        <v>8500</v>
      </c>
      <c r="F26" s="323">
        <v>8500</v>
      </c>
      <c r="G26" s="324" t="s">
        <v>42</v>
      </c>
      <c r="H26" s="325"/>
      <c r="I26" s="325"/>
      <c r="J26" s="325"/>
      <c r="K26" s="325"/>
      <c r="L26" s="371"/>
    </row>
    <row r="27" spans="1:14" x14ac:dyDescent="0.2">
      <c r="A27" s="68">
        <v>3238</v>
      </c>
      <c r="B27" s="273" t="s">
        <v>148</v>
      </c>
      <c r="C27" s="279" t="s">
        <v>85</v>
      </c>
      <c r="D27" s="279" t="s">
        <v>86</v>
      </c>
      <c r="E27" s="268">
        <v>8000</v>
      </c>
      <c r="F27" s="268">
        <v>10000</v>
      </c>
      <c r="G27" s="282" t="s">
        <v>42</v>
      </c>
      <c r="H27" s="282"/>
      <c r="I27" s="282"/>
      <c r="J27" s="282"/>
      <c r="K27" s="282"/>
      <c r="L27" s="275"/>
      <c r="M27" s="35"/>
    </row>
    <row r="28" spans="1:14" x14ac:dyDescent="0.2">
      <c r="A28" s="68">
        <v>4221</v>
      </c>
      <c r="B28" s="273" t="s">
        <v>149</v>
      </c>
      <c r="C28" s="279" t="s">
        <v>63</v>
      </c>
      <c r="D28" s="279" t="s">
        <v>66</v>
      </c>
      <c r="E28" s="268">
        <v>15000</v>
      </c>
      <c r="F28" s="268">
        <f>E28*1.25</f>
        <v>18750</v>
      </c>
      <c r="G28" s="282" t="s">
        <v>43</v>
      </c>
      <c r="H28" s="282"/>
      <c r="I28" s="282"/>
      <c r="J28" s="282"/>
      <c r="K28" s="281"/>
      <c r="L28" s="275"/>
      <c r="M28" s="35"/>
    </row>
    <row r="29" spans="1:14" s="11" customFormat="1" ht="25.5" x14ac:dyDescent="0.2">
      <c r="A29" s="68">
        <v>3221</v>
      </c>
      <c r="B29" s="265" t="s">
        <v>184</v>
      </c>
      <c r="C29" s="267" t="s">
        <v>80</v>
      </c>
      <c r="D29" s="267">
        <v>33760000</v>
      </c>
      <c r="E29" s="276" t="s">
        <v>340</v>
      </c>
      <c r="F29" s="277" t="s">
        <v>341</v>
      </c>
      <c r="G29" s="270" t="s">
        <v>43</v>
      </c>
      <c r="H29" s="271"/>
      <c r="I29" s="271"/>
      <c r="J29" s="271"/>
      <c r="K29" s="271"/>
      <c r="L29" s="272" t="s">
        <v>263</v>
      </c>
      <c r="M29" s="103"/>
    </row>
    <row r="30" spans="1:14" s="11" customFormat="1" ht="25.5" x14ac:dyDescent="0.2">
      <c r="A30" s="68"/>
      <c r="B30" s="265" t="s">
        <v>150</v>
      </c>
      <c r="C30" s="283" t="s">
        <v>178</v>
      </c>
      <c r="D30" s="267" t="s">
        <v>128</v>
      </c>
      <c r="E30" s="268">
        <v>3500</v>
      </c>
      <c r="F30" s="268">
        <v>4375</v>
      </c>
      <c r="G30" s="328" t="s">
        <v>42</v>
      </c>
      <c r="H30" s="271"/>
      <c r="I30" s="271"/>
      <c r="J30" s="271"/>
      <c r="K30" s="271"/>
      <c r="L30" s="272"/>
      <c r="M30" s="103"/>
    </row>
    <row r="31" spans="1:14" s="11" customFormat="1" x14ac:dyDescent="0.2">
      <c r="A31" s="68"/>
      <c r="B31" s="265" t="s">
        <v>151</v>
      </c>
      <c r="C31" s="283" t="s">
        <v>188</v>
      </c>
      <c r="D31" s="267" t="s">
        <v>128</v>
      </c>
      <c r="E31" s="268">
        <v>3500</v>
      </c>
      <c r="F31" s="268">
        <v>4375</v>
      </c>
      <c r="G31" s="328" t="s">
        <v>42</v>
      </c>
      <c r="H31" s="271"/>
      <c r="I31" s="271"/>
      <c r="J31" s="271"/>
      <c r="K31" s="271"/>
      <c r="L31" s="272"/>
      <c r="M31" s="103"/>
    </row>
    <row r="32" spans="1:14" s="11" customFormat="1" x14ac:dyDescent="0.2">
      <c r="A32" s="68"/>
      <c r="B32" s="265" t="s">
        <v>185</v>
      </c>
      <c r="C32" s="283" t="s">
        <v>189</v>
      </c>
      <c r="D32" s="267" t="s">
        <v>128</v>
      </c>
      <c r="E32" s="268">
        <v>3500</v>
      </c>
      <c r="F32" s="268">
        <v>4375</v>
      </c>
      <c r="G32" s="328" t="s">
        <v>42</v>
      </c>
      <c r="H32" s="271"/>
      <c r="I32" s="271"/>
      <c r="J32" s="271"/>
      <c r="K32" s="271"/>
      <c r="L32" s="272"/>
      <c r="M32" s="103"/>
    </row>
    <row r="33" spans="1:13" s="11" customFormat="1" ht="25.5" x14ac:dyDescent="0.2">
      <c r="A33" s="68"/>
      <c r="B33" s="265" t="s">
        <v>186</v>
      </c>
      <c r="C33" s="283" t="s">
        <v>191</v>
      </c>
      <c r="D33" s="267" t="s">
        <v>128</v>
      </c>
      <c r="E33" s="268">
        <v>3300</v>
      </c>
      <c r="F33" s="268">
        <v>4125</v>
      </c>
      <c r="G33" s="328" t="s">
        <v>42</v>
      </c>
      <c r="H33" s="271"/>
      <c r="I33" s="271"/>
      <c r="J33" s="271"/>
      <c r="K33" s="271"/>
      <c r="L33" s="272"/>
      <c r="M33" s="103"/>
    </row>
    <row r="34" spans="1:13" s="11" customFormat="1" x14ac:dyDescent="0.2">
      <c r="A34" s="68"/>
      <c r="B34" s="265" t="s">
        <v>187</v>
      </c>
      <c r="C34" s="283" t="s">
        <v>192</v>
      </c>
      <c r="D34" s="267" t="s">
        <v>193</v>
      </c>
      <c r="E34" s="334">
        <v>10000</v>
      </c>
      <c r="F34" s="334">
        <v>12500</v>
      </c>
      <c r="G34" s="328" t="s">
        <v>43</v>
      </c>
      <c r="H34" s="332"/>
      <c r="I34" s="332"/>
      <c r="J34" s="332"/>
      <c r="K34" s="332"/>
      <c r="L34" s="372"/>
      <c r="M34" s="103"/>
    </row>
    <row r="35" spans="1:13" s="11" customFormat="1" ht="25.5" x14ac:dyDescent="0.2">
      <c r="A35" s="68"/>
      <c r="B35" s="265" t="s">
        <v>190</v>
      </c>
      <c r="C35" s="283" t="s">
        <v>179</v>
      </c>
      <c r="D35" s="267" t="s">
        <v>128</v>
      </c>
      <c r="E35" s="268">
        <v>3500</v>
      </c>
      <c r="F35" s="268">
        <v>4375</v>
      </c>
      <c r="G35" s="328" t="s">
        <v>42</v>
      </c>
      <c r="H35" s="332"/>
      <c r="I35" s="332"/>
      <c r="J35" s="332"/>
      <c r="K35" s="332"/>
      <c r="L35" s="372"/>
      <c r="M35" s="103"/>
    </row>
    <row r="36" spans="1:13" s="11" customFormat="1" x14ac:dyDescent="0.2">
      <c r="A36" s="102"/>
      <c r="B36" s="380" t="s">
        <v>201</v>
      </c>
      <c r="C36" s="381" t="s">
        <v>208</v>
      </c>
      <c r="D36" s="382" t="s">
        <v>211</v>
      </c>
      <c r="E36" s="383">
        <v>6400</v>
      </c>
      <c r="F36" s="383">
        <v>8000</v>
      </c>
      <c r="G36" s="384" t="s">
        <v>42</v>
      </c>
      <c r="H36" s="385"/>
      <c r="I36" s="385"/>
      <c r="J36" s="385"/>
      <c r="K36" s="385"/>
      <c r="L36" s="386" t="s">
        <v>263</v>
      </c>
      <c r="M36" s="103"/>
    </row>
    <row r="37" spans="1:13" s="11" customFormat="1" x14ac:dyDescent="0.2">
      <c r="A37" s="68"/>
      <c r="B37" s="380" t="s">
        <v>210</v>
      </c>
      <c r="C37" s="381" t="s">
        <v>209</v>
      </c>
      <c r="D37" s="382" t="s">
        <v>211</v>
      </c>
      <c r="E37" s="383">
        <v>2800</v>
      </c>
      <c r="F37" s="383">
        <v>3500</v>
      </c>
      <c r="G37" s="384" t="s">
        <v>42</v>
      </c>
      <c r="H37" s="385"/>
      <c r="I37" s="385"/>
      <c r="J37" s="385"/>
      <c r="K37" s="385"/>
      <c r="L37" s="386"/>
      <c r="M37" s="103"/>
    </row>
    <row r="38" spans="1:13" s="11" customFormat="1" x14ac:dyDescent="0.2">
      <c r="A38" s="68"/>
      <c r="B38" s="380" t="s">
        <v>246</v>
      </c>
      <c r="C38" s="387" t="s">
        <v>202</v>
      </c>
      <c r="D38" s="382" t="s">
        <v>203</v>
      </c>
      <c r="E38" s="383">
        <v>15000</v>
      </c>
      <c r="F38" s="383">
        <v>18750</v>
      </c>
      <c r="G38" s="384" t="s">
        <v>42</v>
      </c>
      <c r="H38" s="388"/>
      <c r="I38" s="388"/>
      <c r="J38" s="388"/>
      <c r="K38" s="388"/>
      <c r="L38" s="389"/>
    </row>
    <row r="39" spans="1:13" s="11" customFormat="1" ht="37.5" customHeight="1" x14ac:dyDescent="0.2">
      <c r="A39" s="68"/>
      <c r="B39" s="380" t="s">
        <v>283</v>
      </c>
      <c r="C39" s="381" t="s">
        <v>281</v>
      </c>
      <c r="D39" s="382" t="s">
        <v>284</v>
      </c>
      <c r="E39" s="390" t="s">
        <v>351</v>
      </c>
      <c r="F39" s="390" t="s">
        <v>352</v>
      </c>
      <c r="G39" s="384" t="s">
        <v>42</v>
      </c>
      <c r="H39" s="388"/>
      <c r="I39" s="388"/>
      <c r="J39" s="388"/>
      <c r="K39" s="388"/>
      <c r="L39" s="391" t="s">
        <v>353</v>
      </c>
    </row>
    <row r="40" spans="1:13" s="11" customFormat="1" ht="38.25" x14ac:dyDescent="0.2">
      <c r="A40" s="68"/>
      <c r="B40" s="392" t="s">
        <v>287</v>
      </c>
      <c r="C40" s="387" t="s">
        <v>290</v>
      </c>
      <c r="D40" s="382" t="s">
        <v>75</v>
      </c>
      <c r="E40" s="383">
        <v>10000</v>
      </c>
      <c r="F40" s="383">
        <v>12500</v>
      </c>
      <c r="G40" s="384" t="s">
        <v>42</v>
      </c>
      <c r="H40" s="385"/>
      <c r="I40" s="385"/>
      <c r="J40" s="385"/>
      <c r="K40" s="385"/>
      <c r="L40" s="389" t="s">
        <v>282</v>
      </c>
    </row>
    <row r="41" spans="1:13" s="11" customFormat="1" ht="36.75" customHeight="1" x14ac:dyDescent="0.2">
      <c r="A41" s="68"/>
      <c r="B41" s="392" t="s">
        <v>288</v>
      </c>
      <c r="C41" s="393" t="s">
        <v>285</v>
      </c>
      <c r="D41" s="383" t="s">
        <v>291</v>
      </c>
      <c r="E41" s="383">
        <v>10000</v>
      </c>
      <c r="F41" s="383">
        <v>12500</v>
      </c>
      <c r="G41" s="384" t="s">
        <v>42</v>
      </c>
      <c r="H41" s="394"/>
      <c r="I41" s="394"/>
      <c r="J41" s="395"/>
      <c r="K41" s="395"/>
      <c r="L41" s="389" t="s">
        <v>282</v>
      </c>
      <c r="M41" s="103"/>
    </row>
    <row r="42" spans="1:13" s="11" customFormat="1" ht="39" customHeight="1" x14ac:dyDescent="0.2">
      <c r="A42" s="4"/>
      <c r="B42" s="392" t="s">
        <v>289</v>
      </c>
      <c r="C42" s="387" t="s">
        <v>286</v>
      </c>
      <c r="D42" s="382" t="s">
        <v>199</v>
      </c>
      <c r="E42" s="383">
        <v>25000</v>
      </c>
      <c r="F42" s="383">
        <v>31250</v>
      </c>
      <c r="G42" s="384" t="s">
        <v>42</v>
      </c>
      <c r="H42" s="385"/>
      <c r="I42" s="385"/>
      <c r="J42" s="385"/>
      <c r="K42" s="385"/>
      <c r="L42" s="389" t="s">
        <v>282</v>
      </c>
    </row>
    <row r="43" spans="1:13" s="11" customFormat="1" ht="14.25" customHeight="1" x14ac:dyDescent="0.2">
      <c r="B43" s="396" t="s">
        <v>342</v>
      </c>
      <c r="C43" s="397" t="s">
        <v>343</v>
      </c>
      <c r="D43" s="398" t="s">
        <v>40</v>
      </c>
      <c r="E43" s="399">
        <v>3000</v>
      </c>
      <c r="F43" s="399">
        <v>3750</v>
      </c>
      <c r="G43" s="384" t="s">
        <v>42</v>
      </c>
      <c r="H43" s="400"/>
      <c r="I43" s="400"/>
      <c r="J43" s="400"/>
      <c r="K43" s="400"/>
      <c r="L43" s="389" t="s">
        <v>282</v>
      </c>
    </row>
    <row r="44" spans="1:13" s="11" customFormat="1" ht="13.5" thickBot="1" x14ac:dyDescent="0.25">
      <c r="A44" s="4"/>
      <c r="B44" s="401" t="s">
        <v>304</v>
      </c>
      <c r="C44" s="402" t="s">
        <v>305</v>
      </c>
      <c r="D44" s="403" t="s">
        <v>308</v>
      </c>
      <c r="E44" s="404">
        <v>10550</v>
      </c>
      <c r="F44" s="404">
        <v>13187.5</v>
      </c>
      <c r="G44" s="405" t="s">
        <v>42</v>
      </c>
      <c r="H44" s="406"/>
      <c r="I44" s="406"/>
      <c r="J44" s="406"/>
      <c r="K44" s="406"/>
      <c r="L44" s="407" t="s">
        <v>282</v>
      </c>
    </row>
    <row r="45" spans="1:13" x14ac:dyDescent="0.2">
      <c r="B45" s="62"/>
      <c r="C45" s="11"/>
      <c r="D45" s="11"/>
      <c r="E45" s="11"/>
      <c r="F45" s="11"/>
      <c r="G45" s="63"/>
      <c r="H45" s="64"/>
      <c r="I45" s="64"/>
      <c r="J45" s="64"/>
      <c r="K45" s="64"/>
      <c r="L45" s="63"/>
    </row>
    <row r="46" spans="1:13" s="11" customFormat="1" x14ac:dyDescent="0.2">
      <c r="A46" s="4"/>
      <c r="B46" s="62"/>
      <c r="G46" s="65"/>
      <c r="H46" s="64"/>
      <c r="I46" s="64"/>
      <c r="J46" s="64"/>
      <c r="K46" s="64"/>
      <c r="L46" s="63"/>
    </row>
    <row r="47" spans="1:13" s="11" customFormat="1" x14ac:dyDescent="0.2">
      <c r="A47" s="4"/>
      <c r="B47" s="62"/>
      <c r="C47" s="14"/>
      <c r="D47" s="14"/>
      <c r="F47" s="248"/>
      <c r="G47" s="63"/>
      <c r="H47" s="64"/>
      <c r="I47" s="64"/>
      <c r="J47" s="64"/>
      <c r="K47" s="64"/>
      <c r="L47" s="63"/>
    </row>
    <row r="48" spans="1:13" s="11" customFormat="1" x14ac:dyDescent="0.2">
      <c r="A48" s="4"/>
      <c r="B48" s="62"/>
      <c r="F48" s="14"/>
      <c r="G48" s="63"/>
      <c r="H48" s="64"/>
      <c r="I48" s="64"/>
      <c r="J48" s="64"/>
      <c r="K48" s="64"/>
      <c r="L48" s="63"/>
    </row>
    <row r="49" spans="1:12" s="11" customFormat="1" x14ac:dyDescent="0.2">
      <c r="A49" s="4"/>
      <c r="B49" s="62"/>
      <c r="G49" s="63"/>
      <c r="H49" s="64"/>
      <c r="I49" s="64"/>
      <c r="J49" s="64"/>
      <c r="K49" s="64"/>
      <c r="L49" s="63"/>
    </row>
    <row r="50" spans="1:12" s="11" customFormat="1" x14ac:dyDescent="0.2">
      <c r="A50" s="4"/>
      <c r="B50" s="62"/>
      <c r="G50" s="63"/>
      <c r="H50" s="64"/>
      <c r="I50" s="64"/>
      <c r="J50" s="64"/>
      <c r="K50" s="64"/>
      <c r="L50" s="63"/>
    </row>
    <row r="51" spans="1:12" s="11" customFormat="1" x14ac:dyDescent="0.2">
      <c r="A51" s="4"/>
      <c r="B51" s="62"/>
      <c r="F51" s="14"/>
      <c r="G51" s="63"/>
      <c r="H51" s="64"/>
      <c r="I51" s="64"/>
      <c r="J51" s="64"/>
      <c r="K51" s="64"/>
      <c r="L51" s="63"/>
    </row>
    <row r="52" spans="1:12" s="11" customFormat="1" x14ac:dyDescent="0.2">
      <c r="A52" s="4"/>
      <c r="B52" s="62"/>
      <c r="G52" s="63"/>
      <c r="H52" s="64"/>
      <c r="I52" s="64"/>
      <c r="J52" s="64"/>
      <c r="K52" s="64"/>
      <c r="L52" s="63"/>
    </row>
    <row r="53" spans="1:12" s="11" customFormat="1" x14ac:dyDescent="0.2">
      <c r="A53" s="4"/>
      <c r="B53" s="62"/>
      <c r="G53" s="63"/>
      <c r="H53" s="64"/>
      <c r="I53" s="64"/>
      <c r="J53" s="64"/>
      <c r="K53" s="64"/>
      <c r="L53" s="63"/>
    </row>
    <row r="54" spans="1:12" s="11" customFormat="1" x14ac:dyDescent="0.2">
      <c r="A54" s="4"/>
      <c r="B54" s="62"/>
      <c r="G54" s="63"/>
      <c r="H54" s="64"/>
      <c r="I54" s="64"/>
      <c r="J54" s="64"/>
      <c r="K54" s="64"/>
      <c r="L54" s="63"/>
    </row>
    <row r="55" spans="1:12" s="11" customFormat="1" x14ac:dyDescent="0.2">
      <c r="A55" s="4"/>
      <c r="B55" s="62"/>
      <c r="G55" s="63"/>
      <c r="H55" s="64"/>
      <c r="I55" s="64"/>
      <c r="J55" s="64"/>
      <c r="K55" s="64"/>
      <c r="L55" s="63"/>
    </row>
    <row r="56" spans="1:12" s="11" customFormat="1" x14ac:dyDescent="0.2">
      <c r="A56" s="4"/>
      <c r="B56" s="13"/>
      <c r="C56"/>
      <c r="D56"/>
      <c r="E56"/>
      <c r="F56"/>
      <c r="G56" s="12"/>
      <c r="H56" s="3"/>
      <c r="I56" s="15"/>
      <c r="J56" s="3"/>
      <c r="K56" s="3"/>
      <c r="L56" s="54"/>
    </row>
  </sheetData>
  <mergeCells count="2">
    <mergeCell ref="B3:L3"/>
    <mergeCell ref="B4:L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O66"/>
  <sheetViews>
    <sheetView tabSelected="1" topLeftCell="A39" workbookViewId="0">
      <selection activeCell="D57" sqref="D57"/>
    </sheetView>
  </sheetViews>
  <sheetFormatPr defaultRowHeight="12.75" x14ac:dyDescent="0.2"/>
  <cols>
    <col min="1" max="1" width="7.7109375" style="16" customWidth="1"/>
    <col min="2" max="2" width="9.5703125" style="13" customWidth="1"/>
    <col min="3" max="3" width="49.140625" customWidth="1"/>
    <col min="4" max="4" width="11.140625" bestFit="1" customWidth="1"/>
    <col min="5" max="5" width="11.7109375" customWidth="1"/>
    <col min="6" max="6" width="11.42578125" customWidth="1"/>
    <col min="7" max="7" width="33" style="3" customWidth="1"/>
    <col min="8" max="8" width="14.85546875" style="3" customWidth="1"/>
    <col min="9" max="9" width="12.85546875" style="3" customWidth="1"/>
    <col min="10" max="10" width="14.28515625" style="3" customWidth="1"/>
    <col min="11" max="11" width="13.28515625" style="12" customWidth="1"/>
    <col min="12" max="12" width="11.42578125" style="15" customWidth="1"/>
    <col min="13" max="13" width="11.7109375" bestFit="1" customWidth="1"/>
    <col min="15" max="15" width="10.140625" bestFit="1" customWidth="1"/>
  </cols>
  <sheetData>
    <row r="1" spans="1:15" ht="0.75" customHeight="1" thickBot="1" x14ac:dyDescent="0.25">
      <c r="B1" s="23"/>
      <c r="C1" s="22"/>
      <c r="D1" s="22"/>
      <c r="E1" s="22"/>
      <c r="F1" s="22"/>
      <c r="G1" s="24"/>
      <c r="H1" s="24"/>
      <c r="I1" s="24"/>
      <c r="J1" s="24"/>
      <c r="K1" s="25"/>
      <c r="L1" s="53"/>
    </row>
    <row r="2" spans="1:15" ht="27.75" customHeight="1" x14ac:dyDescent="0.2">
      <c r="B2" s="420" t="s">
        <v>354</v>
      </c>
      <c r="C2" s="421"/>
      <c r="D2" s="421"/>
      <c r="E2" s="421"/>
      <c r="F2" s="421"/>
      <c r="G2" s="421"/>
      <c r="H2" s="421"/>
      <c r="I2" s="421"/>
      <c r="J2" s="421"/>
      <c r="K2" s="421"/>
      <c r="L2" s="422"/>
    </row>
    <row r="3" spans="1:15" ht="27.75" customHeight="1" x14ac:dyDescent="0.2">
      <c r="B3" s="423" t="s">
        <v>53</v>
      </c>
      <c r="C3" s="424"/>
      <c r="D3" s="424"/>
      <c r="E3" s="424"/>
      <c r="F3" s="424"/>
      <c r="G3" s="424"/>
      <c r="H3" s="424"/>
      <c r="I3" s="424"/>
      <c r="J3" s="424"/>
      <c r="K3" s="424"/>
      <c r="L3" s="425"/>
    </row>
    <row r="4" spans="1:15" ht="48" x14ac:dyDescent="0.2">
      <c r="B4" s="249" t="s">
        <v>10</v>
      </c>
      <c r="C4" s="250" t="s">
        <v>3</v>
      </c>
      <c r="D4" s="250" t="s">
        <v>15</v>
      </c>
      <c r="E4" s="250" t="s">
        <v>11</v>
      </c>
      <c r="F4" s="250" t="s">
        <v>39</v>
      </c>
      <c r="G4" s="250" t="s">
        <v>4</v>
      </c>
      <c r="H4" s="250" t="s">
        <v>5</v>
      </c>
      <c r="I4" s="250" t="s">
        <v>6</v>
      </c>
      <c r="J4" s="250" t="s">
        <v>13</v>
      </c>
      <c r="K4" s="250" t="s">
        <v>16</v>
      </c>
      <c r="L4" s="251" t="s">
        <v>37</v>
      </c>
    </row>
    <row r="5" spans="1:15" s="2" customFormat="1" x14ac:dyDescent="0.2">
      <c r="A5" s="30">
        <v>3232</v>
      </c>
      <c r="B5" s="252"/>
      <c r="C5" s="253" t="s">
        <v>49</v>
      </c>
      <c r="D5" s="254"/>
      <c r="E5" s="255"/>
      <c r="F5" s="255"/>
      <c r="G5" s="256"/>
      <c r="H5" s="254"/>
      <c r="I5" s="254"/>
      <c r="J5" s="254"/>
      <c r="K5" s="254"/>
      <c r="L5" s="257"/>
    </row>
    <row r="6" spans="1:15" s="2" customFormat="1" ht="25.5" x14ac:dyDescent="0.2">
      <c r="A6" s="30">
        <v>3232</v>
      </c>
      <c r="B6" s="258" t="s">
        <v>154</v>
      </c>
      <c r="C6" s="259" t="s">
        <v>12</v>
      </c>
      <c r="D6" s="259" t="s">
        <v>28</v>
      </c>
      <c r="E6" s="260">
        <v>140000</v>
      </c>
      <c r="F6" s="261">
        <v>175000</v>
      </c>
      <c r="G6" s="262" t="s">
        <v>30</v>
      </c>
      <c r="H6" s="263" t="s">
        <v>17</v>
      </c>
      <c r="I6" s="263" t="s">
        <v>36</v>
      </c>
      <c r="J6" s="263" t="s">
        <v>19</v>
      </c>
      <c r="K6" s="263" t="s">
        <v>31</v>
      </c>
      <c r="L6" s="264"/>
    </row>
    <row r="7" spans="1:15" s="2" customFormat="1" x14ac:dyDescent="0.2">
      <c r="A7" s="30">
        <v>3232</v>
      </c>
      <c r="B7" s="265" t="s">
        <v>155</v>
      </c>
      <c r="C7" s="266" t="s">
        <v>69</v>
      </c>
      <c r="D7" s="267" t="s">
        <v>29</v>
      </c>
      <c r="E7" s="268">
        <v>11300</v>
      </c>
      <c r="F7" s="269">
        <f>E7*1.25</f>
        <v>14125</v>
      </c>
      <c r="G7" s="270" t="s">
        <v>111</v>
      </c>
      <c r="H7" s="271"/>
      <c r="I7" s="271"/>
      <c r="J7" s="271"/>
      <c r="K7" s="271"/>
      <c r="L7" s="272"/>
    </row>
    <row r="8" spans="1:15" s="16" customFormat="1" x14ac:dyDescent="0.2">
      <c r="A8" s="30">
        <v>3232</v>
      </c>
      <c r="B8" s="265" t="s">
        <v>156</v>
      </c>
      <c r="C8" s="266" t="s">
        <v>50</v>
      </c>
      <c r="D8" s="267" t="s">
        <v>20</v>
      </c>
      <c r="E8" s="269">
        <v>35000</v>
      </c>
      <c r="F8" s="269">
        <f>E8*1.25</f>
        <v>43750</v>
      </c>
      <c r="G8" s="270" t="s">
        <v>111</v>
      </c>
      <c r="H8" s="271"/>
      <c r="I8" s="271"/>
      <c r="J8" s="271"/>
      <c r="K8" s="271"/>
      <c r="L8" s="272"/>
    </row>
    <row r="9" spans="1:15" s="16" customFormat="1" x14ac:dyDescent="0.2">
      <c r="A9" s="30">
        <v>3232</v>
      </c>
      <c r="B9" s="273" t="s">
        <v>157</v>
      </c>
      <c r="C9" s="266" t="s">
        <v>0</v>
      </c>
      <c r="D9" s="266" t="s">
        <v>24</v>
      </c>
      <c r="E9" s="268">
        <v>10000</v>
      </c>
      <c r="F9" s="274">
        <f>E9*1.25</f>
        <v>12500</v>
      </c>
      <c r="G9" s="270" t="s">
        <v>42</v>
      </c>
      <c r="H9" s="271"/>
      <c r="I9" s="271"/>
      <c r="J9" s="271"/>
      <c r="K9" s="271"/>
      <c r="L9" s="275"/>
      <c r="O9" s="73"/>
    </row>
    <row r="10" spans="1:15" s="11" customFormat="1" ht="25.5" x14ac:dyDescent="0.2">
      <c r="A10" s="37">
        <v>3232</v>
      </c>
      <c r="B10" s="273" t="s">
        <v>158</v>
      </c>
      <c r="C10" s="266" t="s">
        <v>1</v>
      </c>
      <c r="D10" s="266" t="s">
        <v>25</v>
      </c>
      <c r="E10" s="276" t="s">
        <v>314</v>
      </c>
      <c r="F10" s="277" t="s">
        <v>315</v>
      </c>
      <c r="G10" s="270" t="s">
        <v>41</v>
      </c>
      <c r="H10" s="271"/>
      <c r="I10" s="271"/>
      <c r="J10" s="271"/>
      <c r="K10" s="271"/>
      <c r="L10" s="275" t="s">
        <v>263</v>
      </c>
    </row>
    <row r="11" spans="1:15" s="5" customFormat="1" x14ac:dyDescent="0.2">
      <c r="A11" s="30">
        <v>3232</v>
      </c>
      <c r="B11" s="273" t="s">
        <v>159</v>
      </c>
      <c r="C11" s="266" t="s">
        <v>2</v>
      </c>
      <c r="D11" s="266" t="s">
        <v>26</v>
      </c>
      <c r="E11" s="278">
        <v>10000</v>
      </c>
      <c r="F11" s="278">
        <v>12500</v>
      </c>
      <c r="G11" s="270" t="s">
        <v>41</v>
      </c>
      <c r="H11" s="271"/>
      <c r="I11" s="271"/>
      <c r="J11" s="271"/>
      <c r="K11" s="271"/>
      <c r="L11" s="275"/>
    </row>
    <row r="12" spans="1:15" s="26" customFormat="1" x14ac:dyDescent="0.2">
      <c r="A12" s="30">
        <v>3232</v>
      </c>
      <c r="B12" s="273" t="s">
        <v>160</v>
      </c>
      <c r="C12" s="266" t="s">
        <v>35</v>
      </c>
      <c r="D12" s="266" t="s">
        <v>27</v>
      </c>
      <c r="E12" s="268">
        <v>10000</v>
      </c>
      <c r="F12" s="274">
        <f>E12*1.25</f>
        <v>12500</v>
      </c>
      <c r="G12" s="270" t="s">
        <v>41</v>
      </c>
      <c r="H12" s="271"/>
      <c r="I12" s="271"/>
      <c r="J12" s="271"/>
      <c r="K12" s="271"/>
      <c r="L12" s="272"/>
    </row>
    <row r="13" spans="1:15" s="26" customFormat="1" x14ac:dyDescent="0.2">
      <c r="A13" s="30">
        <v>3232</v>
      </c>
      <c r="B13" s="273" t="s">
        <v>161</v>
      </c>
      <c r="C13" s="266" t="s">
        <v>45</v>
      </c>
      <c r="D13" s="266" t="s">
        <v>25</v>
      </c>
      <c r="E13" s="268">
        <v>10000</v>
      </c>
      <c r="F13" s="274">
        <f>E13*1.25</f>
        <v>12500</v>
      </c>
      <c r="G13" s="270" t="s">
        <v>41</v>
      </c>
      <c r="H13" s="271"/>
      <c r="I13" s="271"/>
      <c r="J13" s="271"/>
      <c r="K13" s="271"/>
      <c r="L13" s="272"/>
    </row>
    <row r="14" spans="1:15" s="151" customFormat="1" ht="25.5" x14ac:dyDescent="0.2">
      <c r="A14" s="37">
        <v>3232</v>
      </c>
      <c r="B14" s="273" t="s">
        <v>162</v>
      </c>
      <c r="C14" s="279" t="s">
        <v>51</v>
      </c>
      <c r="D14" s="279" t="s">
        <v>48</v>
      </c>
      <c r="E14" s="280" t="s">
        <v>316</v>
      </c>
      <c r="F14" s="280" t="s">
        <v>317</v>
      </c>
      <c r="G14" s="270" t="s">
        <v>41</v>
      </c>
      <c r="H14" s="271"/>
      <c r="I14" s="271"/>
      <c r="J14" s="271"/>
      <c r="K14" s="271"/>
      <c r="L14" s="272" t="s">
        <v>263</v>
      </c>
    </row>
    <row r="15" spans="1:15" s="151" customFormat="1" ht="38.25" x14ac:dyDescent="0.2">
      <c r="A15" s="37"/>
      <c r="B15" s="273" t="s">
        <v>261</v>
      </c>
      <c r="C15" s="279" t="s">
        <v>262</v>
      </c>
      <c r="D15" s="279" t="s">
        <v>48</v>
      </c>
      <c r="E15" s="278">
        <v>4750</v>
      </c>
      <c r="F15" s="278">
        <v>5937.5</v>
      </c>
      <c r="G15" s="270" t="s">
        <v>41</v>
      </c>
      <c r="H15" s="271"/>
      <c r="I15" s="271"/>
      <c r="J15" s="271"/>
      <c r="K15" s="271"/>
      <c r="L15" s="272" t="s">
        <v>264</v>
      </c>
    </row>
    <row r="16" spans="1:15" s="6" customFormat="1" ht="15" customHeight="1" thickBot="1" x14ac:dyDescent="0.25">
      <c r="A16" s="37">
        <v>3232</v>
      </c>
      <c r="B16" s="273" t="s">
        <v>163</v>
      </c>
      <c r="C16" s="279" t="s">
        <v>54</v>
      </c>
      <c r="D16" s="266" t="s">
        <v>55</v>
      </c>
      <c r="E16" s="268">
        <v>13000</v>
      </c>
      <c r="F16" s="268">
        <f>E16*1.25</f>
        <v>16250</v>
      </c>
      <c r="G16" s="270" t="s">
        <v>41</v>
      </c>
      <c r="H16" s="271"/>
      <c r="I16" s="271"/>
      <c r="J16" s="271"/>
      <c r="K16" s="271"/>
      <c r="L16" s="272"/>
    </row>
    <row r="17" spans="1:14" s="6" customFormat="1" ht="13.5" thickBot="1" x14ac:dyDescent="0.25">
      <c r="A17" s="37">
        <v>3232</v>
      </c>
      <c r="B17" s="273" t="s">
        <v>164</v>
      </c>
      <c r="C17" s="266" t="s">
        <v>14</v>
      </c>
      <c r="D17" s="266" t="s">
        <v>22</v>
      </c>
      <c r="E17" s="268">
        <v>22500</v>
      </c>
      <c r="F17" s="268">
        <f>E17*1.25</f>
        <v>28125</v>
      </c>
      <c r="G17" s="281" t="s">
        <v>42</v>
      </c>
      <c r="H17" s="282"/>
      <c r="I17" s="282"/>
      <c r="J17" s="282"/>
      <c r="K17" s="282"/>
      <c r="L17" s="275"/>
      <c r="M17" s="156"/>
      <c r="N17" s="157"/>
    </row>
    <row r="18" spans="1:14" s="6" customFormat="1" ht="14.25" customHeight="1" x14ac:dyDescent="0.2">
      <c r="A18" s="37">
        <v>3232</v>
      </c>
      <c r="B18" s="273" t="s">
        <v>165</v>
      </c>
      <c r="C18" s="279" t="s">
        <v>77</v>
      </c>
      <c r="D18" s="279" t="s">
        <v>125</v>
      </c>
      <c r="E18" s="268">
        <v>4500</v>
      </c>
      <c r="F18" s="268">
        <v>5625</v>
      </c>
      <c r="G18" s="282" t="s">
        <v>42</v>
      </c>
      <c r="H18" s="282"/>
      <c r="I18" s="282"/>
      <c r="J18" s="282"/>
      <c r="K18" s="281"/>
      <c r="L18" s="275"/>
    </row>
    <row r="19" spans="1:14" s="158" customFormat="1" ht="25.5" x14ac:dyDescent="0.2">
      <c r="A19" s="37">
        <v>3232</v>
      </c>
      <c r="B19" s="265" t="s">
        <v>166</v>
      </c>
      <c r="C19" s="283" t="s">
        <v>65</v>
      </c>
      <c r="D19" s="283" t="s">
        <v>60</v>
      </c>
      <c r="E19" s="284">
        <v>15000</v>
      </c>
      <c r="F19" s="284">
        <f>E19*1.25</f>
        <v>18750</v>
      </c>
      <c r="G19" s="271" t="s">
        <v>42</v>
      </c>
      <c r="H19" s="271"/>
      <c r="I19" s="271"/>
      <c r="J19" s="271"/>
      <c r="K19" s="270"/>
      <c r="L19" s="272"/>
    </row>
    <row r="20" spans="1:14" s="158" customFormat="1" ht="8.25" customHeight="1" x14ac:dyDescent="0.2">
      <c r="A20" s="37"/>
      <c r="B20" s="285"/>
      <c r="C20" s="286"/>
      <c r="D20" s="286"/>
      <c r="E20" s="287"/>
      <c r="F20" s="287"/>
      <c r="G20" s="286"/>
      <c r="H20" s="282"/>
      <c r="I20" s="282"/>
      <c r="J20" s="282"/>
      <c r="K20" s="281"/>
      <c r="L20" s="275"/>
    </row>
    <row r="21" spans="1:14" s="158" customFormat="1" x14ac:dyDescent="0.2">
      <c r="A21" s="37"/>
      <c r="B21" s="265"/>
      <c r="C21" s="288" t="s">
        <v>8</v>
      </c>
      <c r="D21" s="288"/>
      <c r="E21" s="289"/>
      <c r="F21" s="289"/>
      <c r="G21" s="290"/>
      <c r="H21" s="282"/>
      <c r="I21" s="282"/>
      <c r="J21" s="282"/>
      <c r="K21" s="281"/>
      <c r="L21" s="275"/>
    </row>
    <row r="22" spans="1:14" s="158" customFormat="1" ht="25.5" x14ac:dyDescent="0.2">
      <c r="A22" s="37"/>
      <c r="B22" s="265" t="s">
        <v>167</v>
      </c>
      <c r="C22" s="267" t="s">
        <v>249</v>
      </c>
      <c r="D22" s="267" t="s">
        <v>250</v>
      </c>
      <c r="E22" s="284">
        <v>30000</v>
      </c>
      <c r="F22" s="284">
        <v>37500</v>
      </c>
      <c r="G22" s="270" t="s">
        <v>318</v>
      </c>
      <c r="H22" s="291" t="s">
        <v>17</v>
      </c>
      <c r="I22" s="291" t="s">
        <v>18</v>
      </c>
      <c r="J22" s="291"/>
      <c r="K22" s="292" t="s">
        <v>31</v>
      </c>
      <c r="L22" s="272" t="s">
        <v>266</v>
      </c>
    </row>
    <row r="23" spans="1:14" s="6" customFormat="1" ht="67.5" customHeight="1" x14ac:dyDescent="0.2">
      <c r="A23" s="26">
        <v>3232</v>
      </c>
      <c r="B23" s="258" t="s">
        <v>168</v>
      </c>
      <c r="C23" s="293" t="s">
        <v>194</v>
      </c>
      <c r="D23" s="259" t="s">
        <v>44</v>
      </c>
      <c r="E23" s="294" t="s">
        <v>319</v>
      </c>
      <c r="F23" s="294" t="s">
        <v>320</v>
      </c>
      <c r="G23" s="263" t="s">
        <v>32</v>
      </c>
      <c r="H23" s="263" t="s">
        <v>17</v>
      </c>
      <c r="I23" s="263" t="s">
        <v>18</v>
      </c>
      <c r="J23" s="262" t="s">
        <v>321</v>
      </c>
      <c r="K23" s="262" t="s">
        <v>31</v>
      </c>
      <c r="L23" s="264" t="s">
        <v>265</v>
      </c>
    </row>
    <row r="24" spans="1:14" s="6" customFormat="1" ht="25.5" x14ac:dyDescent="0.2">
      <c r="A24" s="26">
        <v>4214</v>
      </c>
      <c r="B24" s="295" t="s">
        <v>169</v>
      </c>
      <c r="C24" s="279" t="s">
        <v>196</v>
      </c>
      <c r="D24" s="266" t="s">
        <v>199</v>
      </c>
      <c r="E24" s="268">
        <v>15000</v>
      </c>
      <c r="F24" s="268">
        <v>18750</v>
      </c>
      <c r="G24" s="281" t="s">
        <v>42</v>
      </c>
      <c r="H24" s="282"/>
      <c r="I24" s="282"/>
      <c r="J24" s="282"/>
      <c r="K24" s="281"/>
      <c r="L24" s="275"/>
    </row>
    <row r="25" spans="1:14" s="11" customFormat="1" ht="51" x14ac:dyDescent="0.2">
      <c r="A25" s="26"/>
      <c r="B25" s="296" t="s">
        <v>322</v>
      </c>
      <c r="C25" s="279" t="s">
        <v>268</v>
      </c>
      <c r="D25" s="266" t="s">
        <v>199</v>
      </c>
      <c r="E25" s="277" t="s">
        <v>323</v>
      </c>
      <c r="F25" s="277" t="s">
        <v>324</v>
      </c>
      <c r="G25" s="281" t="s">
        <v>42</v>
      </c>
      <c r="H25" s="282"/>
      <c r="I25" s="282"/>
      <c r="J25" s="282"/>
      <c r="K25" s="281"/>
      <c r="L25" s="275" t="s">
        <v>325</v>
      </c>
    </row>
    <row r="26" spans="1:14" s="6" customFormat="1" ht="25.5" x14ac:dyDescent="0.2">
      <c r="A26" s="26"/>
      <c r="B26" s="295" t="s">
        <v>271</v>
      </c>
      <c r="C26" s="279" t="s">
        <v>272</v>
      </c>
      <c r="D26" s="266" t="s">
        <v>269</v>
      </c>
      <c r="E26" s="268">
        <v>25000</v>
      </c>
      <c r="F26" s="268">
        <v>31250</v>
      </c>
      <c r="G26" s="281" t="s">
        <v>42</v>
      </c>
      <c r="H26" s="282"/>
      <c r="I26" s="282"/>
      <c r="J26" s="282"/>
      <c r="K26" s="281"/>
      <c r="L26" s="275" t="s">
        <v>259</v>
      </c>
    </row>
    <row r="27" spans="1:14" s="11" customFormat="1" ht="25.5" x14ac:dyDescent="0.2">
      <c r="A27" s="26">
        <v>4511</v>
      </c>
      <c r="B27" s="295" t="s">
        <v>170</v>
      </c>
      <c r="C27" s="297" t="s">
        <v>197</v>
      </c>
      <c r="D27" s="266" t="s">
        <v>199</v>
      </c>
      <c r="E27" s="276" t="s">
        <v>326</v>
      </c>
      <c r="F27" s="276" t="s">
        <v>327</v>
      </c>
      <c r="G27" s="281" t="s">
        <v>42</v>
      </c>
      <c r="H27" s="282"/>
      <c r="I27" s="282"/>
      <c r="J27" s="282"/>
      <c r="K27" s="281"/>
      <c r="L27" s="275" t="s">
        <v>263</v>
      </c>
    </row>
    <row r="28" spans="1:14" s="6" customFormat="1" ht="38.25" x14ac:dyDescent="0.2">
      <c r="A28" s="151">
        <v>4511</v>
      </c>
      <c r="B28" s="408" t="s">
        <v>171</v>
      </c>
      <c r="C28" s="409" t="s">
        <v>195</v>
      </c>
      <c r="D28" s="409" t="s">
        <v>206</v>
      </c>
      <c r="E28" s="410" t="s">
        <v>356</v>
      </c>
      <c r="F28" s="410" t="s">
        <v>357</v>
      </c>
      <c r="G28" s="411" t="s">
        <v>355</v>
      </c>
      <c r="H28" s="411" t="s">
        <v>17</v>
      </c>
      <c r="I28" s="411" t="s">
        <v>358</v>
      </c>
      <c r="J28" s="411" t="s">
        <v>79</v>
      </c>
      <c r="K28" s="412" t="s">
        <v>31</v>
      </c>
      <c r="L28" s="413" t="s">
        <v>299</v>
      </c>
    </row>
    <row r="29" spans="1:14" s="11" customFormat="1" ht="25.5" customHeight="1" x14ac:dyDescent="0.2">
      <c r="A29" s="26">
        <v>3237</v>
      </c>
      <c r="B29" s="295" t="s">
        <v>172</v>
      </c>
      <c r="C29" s="299" t="s">
        <v>198</v>
      </c>
      <c r="D29" s="266" t="s">
        <v>199</v>
      </c>
      <c r="E29" s="277" t="s">
        <v>328</v>
      </c>
      <c r="F29" s="277" t="s">
        <v>329</v>
      </c>
      <c r="G29" s="281" t="s">
        <v>42</v>
      </c>
      <c r="H29" s="282"/>
      <c r="I29" s="282"/>
      <c r="J29" s="282"/>
      <c r="K29" s="281"/>
      <c r="L29" s="275" t="s">
        <v>263</v>
      </c>
    </row>
    <row r="30" spans="1:14" s="155" customFormat="1" x14ac:dyDescent="0.2">
      <c r="A30" s="300">
        <v>4223</v>
      </c>
      <c r="B30" s="301" t="s">
        <v>173</v>
      </c>
      <c r="C30" s="302" t="s">
        <v>200</v>
      </c>
      <c r="D30" s="303" t="s">
        <v>199</v>
      </c>
      <c r="E30" s="304">
        <v>10000</v>
      </c>
      <c r="F30" s="304">
        <v>12500</v>
      </c>
      <c r="G30" s="298" t="s">
        <v>42</v>
      </c>
      <c r="H30" s="305"/>
      <c r="I30" s="305"/>
      <c r="J30" s="305"/>
      <c r="K30" s="298"/>
      <c r="L30" s="306" t="s">
        <v>270</v>
      </c>
    </row>
    <row r="31" spans="1:14" s="155" customFormat="1" x14ac:dyDescent="0.2">
      <c r="A31" s="300">
        <v>3232</v>
      </c>
      <c r="B31" s="307" t="s">
        <v>205</v>
      </c>
      <c r="C31" s="308" t="s">
        <v>204</v>
      </c>
      <c r="D31" s="309" t="s">
        <v>207</v>
      </c>
      <c r="E31" s="310">
        <v>50000</v>
      </c>
      <c r="F31" s="310">
        <v>62500</v>
      </c>
      <c r="G31" s="311" t="s">
        <v>254</v>
      </c>
      <c r="H31" s="312" t="s">
        <v>17</v>
      </c>
      <c r="I31" s="312" t="s">
        <v>36</v>
      </c>
      <c r="J31" s="312" t="s">
        <v>104</v>
      </c>
      <c r="K31" s="311" t="s">
        <v>31</v>
      </c>
      <c r="L31" s="306" t="s">
        <v>270</v>
      </c>
    </row>
    <row r="32" spans="1:14" s="6" customFormat="1" x14ac:dyDescent="0.2">
      <c r="A32" s="26"/>
      <c r="B32" s="295" t="s">
        <v>273</v>
      </c>
      <c r="C32" s="313" t="s">
        <v>274</v>
      </c>
      <c r="D32" s="266" t="s">
        <v>275</v>
      </c>
      <c r="E32" s="268">
        <v>50000</v>
      </c>
      <c r="F32" s="268">
        <v>62500</v>
      </c>
      <c r="G32" s="281" t="s">
        <v>41</v>
      </c>
      <c r="H32" s="282"/>
      <c r="I32" s="282"/>
      <c r="J32" s="282"/>
      <c r="K32" s="281"/>
      <c r="L32" s="275" t="s">
        <v>256</v>
      </c>
    </row>
    <row r="33" spans="1:13" x14ac:dyDescent="0.2">
      <c r="B33" s="265"/>
      <c r="C33" s="267"/>
      <c r="D33" s="267"/>
      <c r="E33" s="284"/>
      <c r="F33" s="284"/>
      <c r="G33" s="282"/>
      <c r="H33" s="271"/>
      <c r="I33" s="271"/>
      <c r="J33" s="271"/>
      <c r="K33" s="270"/>
      <c r="L33" s="275"/>
    </row>
    <row r="34" spans="1:13" ht="25.5" x14ac:dyDescent="0.2">
      <c r="B34" s="314"/>
      <c r="C34" s="315" t="s">
        <v>56</v>
      </c>
      <c r="D34" s="315"/>
      <c r="E34" s="289"/>
      <c r="F34" s="284"/>
      <c r="G34" s="282"/>
      <c r="H34" s="290"/>
      <c r="I34" s="290"/>
      <c r="J34" s="290"/>
      <c r="K34" s="316"/>
      <c r="L34" s="272"/>
      <c r="M34" s="1"/>
    </row>
    <row r="35" spans="1:13" x14ac:dyDescent="0.2">
      <c r="B35" s="317"/>
      <c r="C35" s="318"/>
      <c r="D35" s="318"/>
      <c r="E35" s="318"/>
      <c r="F35" s="318"/>
      <c r="G35" s="318"/>
      <c r="H35" s="318"/>
      <c r="I35" s="318"/>
      <c r="J35" s="318"/>
      <c r="K35" s="318"/>
      <c r="L35" s="319"/>
    </row>
    <row r="36" spans="1:13" s="11" customFormat="1" ht="27" customHeight="1" x14ac:dyDescent="0.2">
      <c r="A36" s="26">
        <v>3232</v>
      </c>
      <c r="B36" s="265" t="s">
        <v>174</v>
      </c>
      <c r="C36" s="283" t="s">
        <v>57</v>
      </c>
      <c r="D36" s="283" t="s">
        <v>61</v>
      </c>
      <c r="E36" s="320" t="s">
        <v>330</v>
      </c>
      <c r="F36" s="320" t="s">
        <v>331</v>
      </c>
      <c r="G36" s="271" t="s">
        <v>42</v>
      </c>
      <c r="H36" s="282"/>
      <c r="I36" s="282"/>
      <c r="J36" s="282"/>
      <c r="K36" s="281"/>
      <c r="L36" s="272" t="s">
        <v>263</v>
      </c>
    </row>
    <row r="37" spans="1:13" s="11" customFormat="1" ht="27" customHeight="1" x14ac:dyDescent="0.2">
      <c r="A37" s="26"/>
      <c r="B37" s="265" t="s">
        <v>294</v>
      </c>
      <c r="C37" s="283" t="s">
        <v>301</v>
      </c>
      <c r="D37" s="283" t="s">
        <v>61</v>
      </c>
      <c r="E37" s="284">
        <v>9500</v>
      </c>
      <c r="F37" s="284">
        <v>11875</v>
      </c>
      <c r="G37" s="271" t="s">
        <v>42</v>
      </c>
      <c r="H37" s="282"/>
      <c r="I37" s="282"/>
      <c r="J37" s="282"/>
      <c r="K37" s="281"/>
      <c r="L37" s="272" t="s">
        <v>295</v>
      </c>
    </row>
    <row r="38" spans="1:13" s="11" customFormat="1" ht="32.25" customHeight="1" x14ac:dyDescent="0.2">
      <c r="A38" s="26">
        <v>3232</v>
      </c>
      <c r="B38" s="265" t="s">
        <v>309</v>
      </c>
      <c r="C38" s="283" t="s">
        <v>115</v>
      </c>
      <c r="D38" s="283" t="s">
        <v>116</v>
      </c>
      <c r="E38" s="320" t="s">
        <v>332</v>
      </c>
      <c r="F38" s="320" t="s">
        <v>333</v>
      </c>
      <c r="G38" s="271" t="s">
        <v>42</v>
      </c>
      <c r="H38" s="282"/>
      <c r="I38" s="282"/>
      <c r="J38" s="282"/>
      <c r="K38" s="281"/>
      <c r="L38" s="272" t="s">
        <v>263</v>
      </c>
    </row>
    <row r="39" spans="1:13" s="11" customFormat="1" ht="27" customHeight="1" x14ac:dyDescent="0.2">
      <c r="A39" s="26"/>
      <c r="B39" s="265" t="s">
        <v>310</v>
      </c>
      <c r="C39" s="283" t="s">
        <v>302</v>
      </c>
      <c r="D39" s="283" t="s">
        <v>78</v>
      </c>
      <c r="E39" s="284">
        <v>10000</v>
      </c>
      <c r="F39" s="284">
        <v>12500</v>
      </c>
      <c r="G39" s="271" t="s">
        <v>42</v>
      </c>
      <c r="H39" s="282"/>
      <c r="I39" s="282"/>
      <c r="J39" s="282"/>
      <c r="K39" s="281"/>
      <c r="L39" s="272" t="s">
        <v>303</v>
      </c>
    </row>
    <row r="40" spans="1:13" s="11" customFormat="1" ht="25.5" customHeight="1" x14ac:dyDescent="0.2">
      <c r="A40" s="26">
        <v>3232</v>
      </c>
      <c r="B40" s="265" t="s">
        <v>175</v>
      </c>
      <c r="C40" s="283" t="s">
        <v>100</v>
      </c>
      <c r="D40" s="283" t="s">
        <v>78</v>
      </c>
      <c r="E40" s="284">
        <v>6000</v>
      </c>
      <c r="F40" s="269">
        <f>E40*1.25</f>
        <v>7500</v>
      </c>
      <c r="G40" s="271" t="s">
        <v>42</v>
      </c>
      <c r="H40" s="282"/>
      <c r="I40" s="282"/>
      <c r="J40" s="282"/>
      <c r="K40" s="281"/>
      <c r="L40" s="272"/>
    </row>
    <row r="41" spans="1:13" ht="27" customHeight="1" x14ac:dyDescent="0.2">
      <c r="A41" s="16">
        <v>3232</v>
      </c>
      <c r="B41" s="273" t="s">
        <v>176</v>
      </c>
      <c r="C41" s="299" t="s">
        <v>214</v>
      </c>
      <c r="D41" s="266">
        <v>4531500</v>
      </c>
      <c r="E41" s="268">
        <v>10000</v>
      </c>
      <c r="F41" s="274">
        <f>E41*1.25</f>
        <v>12500</v>
      </c>
      <c r="G41" s="281" t="s">
        <v>42</v>
      </c>
      <c r="H41" s="282"/>
      <c r="I41" s="282"/>
      <c r="J41" s="282"/>
      <c r="K41" s="281"/>
      <c r="L41" s="275"/>
    </row>
    <row r="42" spans="1:13" ht="7.5" customHeight="1" x14ac:dyDescent="0.2">
      <c r="B42" s="265"/>
      <c r="C42" s="283"/>
      <c r="D42" s="267"/>
      <c r="E42" s="284"/>
      <c r="F42" s="269"/>
      <c r="G42" s="270"/>
      <c r="H42" s="282"/>
      <c r="I42" s="282"/>
      <c r="J42" s="282"/>
      <c r="K42" s="281"/>
      <c r="L42" s="275"/>
    </row>
    <row r="43" spans="1:13" x14ac:dyDescent="0.2">
      <c r="B43" s="273"/>
      <c r="C43" s="288" t="s">
        <v>33</v>
      </c>
      <c r="D43" s="279"/>
      <c r="E43" s="268"/>
      <c r="F43" s="268"/>
      <c r="G43" s="270"/>
      <c r="H43" s="282"/>
      <c r="I43" s="282"/>
      <c r="J43" s="282"/>
      <c r="K43" s="281"/>
      <c r="L43" s="275"/>
    </row>
    <row r="44" spans="1:13" s="11" customFormat="1" ht="38.25" x14ac:dyDescent="0.2">
      <c r="A44" s="26">
        <v>3237</v>
      </c>
      <c r="B44" s="295" t="s">
        <v>252</v>
      </c>
      <c r="C44" s="302" t="s">
        <v>334</v>
      </c>
      <c r="D44" s="266" t="s">
        <v>251</v>
      </c>
      <c r="E44" s="276" t="s">
        <v>335</v>
      </c>
      <c r="F44" s="276" t="s">
        <v>336</v>
      </c>
      <c r="G44" s="298" t="s">
        <v>337</v>
      </c>
      <c r="H44" s="282" t="s">
        <v>17</v>
      </c>
      <c r="I44" s="282" t="s">
        <v>36</v>
      </c>
      <c r="J44" s="282" t="s">
        <v>105</v>
      </c>
      <c r="K44" s="281" t="s">
        <v>31</v>
      </c>
      <c r="L44" s="275" t="s">
        <v>293</v>
      </c>
    </row>
    <row r="45" spans="1:13" s="11" customFormat="1" x14ac:dyDescent="0.2">
      <c r="A45" s="26"/>
      <c r="B45" s="273" t="s">
        <v>253</v>
      </c>
      <c r="C45" s="283" t="s">
        <v>276</v>
      </c>
      <c r="D45" s="266" t="s">
        <v>199</v>
      </c>
      <c r="E45" s="268">
        <v>15000</v>
      </c>
      <c r="F45" s="268">
        <v>18750</v>
      </c>
      <c r="G45" s="281" t="s">
        <v>42</v>
      </c>
      <c r="H45" s="282"/>
      <c r="I45" s="282"/>
      <c r="J45" s="282"/>
      <c r="K45" s="281"/>
      <c r="L45" s="275"/>
    </row>
    <row r="46" spans="1:13" s="6" customFormat="1" ht="25.5" x14ac:dyDescent="0.2">
      <c r="A46" s="26"/>
      <c r="B46" s="265" t="s">
        <v>257</v>
      </c>
      <c r="C46" s="321" t="s">
        <v>260</v>
      </c>
      <c r="D46" s="322" t="s">
        <v>258</v>
      </c>
      <c r="E46" s="323">
        <v>5000</v>
      </c>
      <c r="F46" s="323">
        <v>6250</v>
      </c>
      <c r="G46" s="324" t="s">
        <v>41</v>
      </c>
      <c r="H46" s="325"/>
      <c r="I46" s="325"/>
      <c r="J46" s="325"/>
      <c r="K46" s="324"/>
      <c r="L46" s="326" t="s">
        <v>259</v>
      </c>
    </row>
    <row r="47" spans="1:13" ht="25.5" x14ac:dyDescent="0.2">
      <c r="B47" s="327" t="s">
        <v>267</v>
      </c>
      <c r="C47" s="279" t="s">
        <v>292</v>
      </c>
      <c r="D47" s="266" t="s">
        <v>75</v>
      </c>
      <c r="E47" s="268">
        <v>25000</v>
      </c>
      <c r="F47" s="268">
        <v>31250</v>
      </c>
      <c r="G47" s="328" t="s">
        <v>42</v>
      </c>
      <c r="H47" s="329"/>
      <c r="I47" s="329"/>
      <c r="J47" s="329"/>
      <c r="K47" s="329"/>
      <c r="L47" s="272" t="s">
        <v>282</v>
      </c>
    </row>
    <row r="48" spans="1:13" s="11" customFormat="1" ht="25.5" x14ac:dyDescent="0.2">
      <c r="A48" s="26"/>
      <c r="B48" s="327" t="s">
        <v>296</v>
      </c>
      <c r="C48" s="279" t="s">
        <v>298</v>
      </c>
      <c r="D48" s="266" t="s">
        <v>48</v>
      </c>
      <c r="E48" s="276" t="s">
        <v>338</v>
      </c>
      <c r="F48" s="276" t="s">
        <v>339</v>
      </c>
      <c r="G48" s="328" t="s">
        <v>41</v>
      </c>
      <c r="H48" s="329"/>
      <c r="I48" s="329"/>
      <c r="J48" s="329"/>
      <c r="K48" s="329"/>
      <c r="L48" s="330" t="s">
        <v>256</v>
      </c>
    </row>
    <row r="49" spans="1:12" s="11" customFormat="1" ht="25.5" x14ac:dyDescent="0.2">
      <c r="A49" s="26"/>
      <c r="B49" s="331" t="s">
        <v>297</v>
      </c>
      <c r="C49" s="299" t="s">
        <v>300</v>
      </c>
      <c r="D49" s="266" t="s">
        <v>48</v>
      </c>
      <c r="E49" s="268">
        <v>3000</v>
      </c>
      <c r="F49" s="268">
        <v>3750</v>
      </c>
      <c r="G49" s="328" t="s">
        <v>41</v>
      </c>
      <c r="H49" s="332"/>
      <c r="I49" s="332"/>
      <c r="J49" s="332"/>
      <c r="K49" s="333"/>
      <c r="L49" s="272" t="s">
        <v>256</v>
      </c>
    </row>
    <row r="50" spans="1:12" s="11" customFormat="1" x14ac:dyDescent="0.2">
      <c r="A50" s="26"/>
      <c r="B50" s="331" t="s">
        <v>306</v>
      </c>
      <c r="C50" s="313" t="s">
        <v>307</v>
      </c>
      <c r="D50" s="266" t="s">
        <v>199</v>
      </c>
      <c r="E50" s="334">
        <v>4000</v>
      </c>
      <c r="F50" s="334">
        <v>5000</v>
      </c>
      <c r="G50" s="328" t="s">
        <v>42</v>
      </c>
      <c r="H50" s="332"/>
      <c r="I50" s="332"/>
      <c r="J50" s="332"/>
      <c r="K50" s="333"/>
      <c r="L50" s="272" t="s">
        <v>256</v>
      </c>
    </row>
    <row r="51" spans="1:12" s="6" customFormat="1" ht="13.5" thickBot="1" x14ac:dyDescent="0.25">
      <c r="A51" s="151"/>
      <c r="B51" s="396" t="s">
        <v>344</v>
      </c>
      <c r="C51" s="414" t="s">
        <v>345</v>
      </c>
      <c r="D51" s="415" t="s">
        <v>349</v>
      </c>
      <c r="E51" s="416">
        <v>3200</v>
      </c>
      <c r="F51" s="416">
        <v>4000</v>
      </c>
      <c r="G51" s="417" t="s">
        <v>43</v>
      </c>
      <c r="H51" s="418"/>
      <c r="I51" s="418"/>
      <c r="J51" s="418"/>
      <c r="K51" s="419"/>
      <c r="L51" s="389" t="s">
        <v>256</v>
      </c>
    </row>
    <row r="52" spans="1:12" s="6" customFormat="1" ht="13.5" thickBot="1" x14ac:dyDescent="0.25">
      <c r="A52" s="151"/>
      <c r="B52" s="396" t="s">
        <v>346</v>
      </c>
      <c r="C52" s="414" t="s">
        <v>347</v>
      </c>
      <c r="D52" s="415" t="s">
        <v>348</v>
      </c>
      <c r="E52" s="416">
        <v>4500</v>
      </c>
      <c r="F52" s="416">
        <v>5625</v>
      </c>
      <c r="G52" s="417" t="s">
        <v>41</v>
      </c>
      <c r="H52" s="418"/>
      <c r="I52" s="418"/>
      <c r="J52" s="418"/>
      <c r="K52" s="419"/>
      <c r="L52" s="389" t="s">
        <v>256</v>
      </c>
    </row>
    <row r="53" spans="1:12" s="11" customFormat="1" ht="13.5" thickBot="1" x14ac:dyDescent="0.25">
      <c r="A53" s="86"/>
      <c r="B53" s="373" t="s">
        <v>359</v>
      </c>
      <c r="C53" s="377" t="s">
        <v>364</v>
      </c>
      <c r="D53" s="375" t="s">
        <v>369</v>
      </c>
      <c r="E53" s="378">
        <v>2900</v>
      </c>
      <c r="F53" s="378">
        <v>3335</v>
      </c>
      <c r="G53" s="247" t="s">
        <v>42</v>
      </c>
      <c r="H53" s="376"/>
      <c r="I53" s="376"/>
      <c r="J53" s="376"/>
      <c r="K53" s="379"/>
      <c r="L53" s="246" t="s">
        <v>256</v>
      </c>
    </row>
    <row r="54" spans="1:12" s="11" customFormat="1" ht="13.5" thickBot="1" x14ac:dyDescent="0.25">
      <c r="A54" s="86"/>
      <c r="B54" s="373" t="s">
        <v>360</v>
      </c>
      <c r="C54" s="377" t="s">
        <v>365</v>
      </c>
      <c r="D54" s="375" t="s">
        <v>370</v>
      </c>
      <c r="E54" s="378">
        <v>2900</v>
      </c>
      <c r="F54" s="378">
        <v>3335</v>
      </c>
      <c r="G54" s="247" t="s">
        <v>42</v>
      </c>
      <c r="H54" s="376"/>
      <c r="I54" s="376"/>
      <c r="J54" s="376"/>
      <c r="K54" s="379"/>
      <c r="L54" s="246" t="s">
        <v>256</v>
      </c>
    </row>
    <row r="55" spans="1:12" s="11" customFormat="1" ht="13.5" thickBot="1" x14ac:dyDescent="0.25">
      <c r="A55" s="86"/>
      <c r="B55" s="373" t="s">
        <v>361</v>
      </c>
      <c r="C55" s="377" t="s">
        <v>368</v>
      </c>
      <c r="D55" s="375" t="s">
        <v>371</v>
      </c>
      <c r="E55" s="378">
        <v>30000</v>
      </c>
      <c r="F55" s="378">
        <v>37500</v>
      </c>
      <c r="G55" s="247" t="s">
        <v>41</v>
      </c>
      <c r="H55" s="376"/>
      <c r="I55" s="376"/>
      <c r="J55" s="376"/>
      <c r="K55" s="379"/>
      <c r="L55" s="246" t="s">
        <v>256</v>
      </c>
    </row>
    <row r="56" spans="1:12" s="11" customFormat="1" ht="13.5" thickBot="1" x14ac:dyDescent="0.25">
      <c r="A56" s="86"/>
      <c r="B56" s="373" t="s">
        <v>362</v>
      </c>
      <c r="C56" s="377" t="s">
        <v>366</v>
      </c>
      <c r="D56" s="375" t="s">
        <v>372</v>
      </c>
      <c r="E56" s="378">
        <v>3300</v>
      </c>
      <c r="F56" s="378">
        <v>4125</v>
      </c>
      <c r="G56" s="247" t="s">
        <v>43</v>
      </c>
      <c r="H56" s="376"/>
      <c r="I56" s="376"/>
      <c r="J56" s="376"/>
      <c r="K56" s="379"/>
      <c r="L56" s="246" t="s">
        <v>256</v>
      </c>
    </row>
    <row r="57" spans="1:12" s="11" customFormat="1" ht="26.25" thickBot="1" x14ac:dyDescent="0.25">
      <c r="A57" s="86"/>
      <c r="B57" s="373" t="s">
        <v>363</v>
      </c>
      <c r="C57" s="374" t="s">
        <v>367</v>
      </c>
      <c r="D57" s="375" t="s">
        <v>373</v>
      </c>
      <c r="E57" s="378">
        <v>3000</v>
      </c>
      <c r="F57" s="378">
        <v>3750</v>
      </c>
      <c r="G57" s="247" t="s">
        <v>42</v>
      </c>
      <c r="H57" s="376"/>
      <c r="I57" s="376"/>
      <c r="J57" s="376"/>
      <c r="K57" s="379"/>
      <c r="L57" s="246" t="s">
        <v>256</v>
      </c>
    </row>
    <row r="58" spans="1:12" s="11" customFormat="1" ht="26.25" thickBot="1" x14ac:dyDescent="0.25">
      <c r="A58" s="26"/>
      <c r="B58" s="335" t="s">
        <v>311</v>
      </c>
      <c r="C58" s="336" t="s">
        <v>313</v>
      </c>
      <c r="D58" s="337" t="s">
        <v>312</v>
      </c>
      <c r="E58" s="338">
        <v>26000</v>
      </c>
      <c r="F58" s="338">
        <v>32500</v>
      </c>
      <c r="G58" s="339" t="s">
        <v>43</v>
      </c>
      <c r="H58" s="340"/>
      <c r="I58" s="340"/>
      <c r="J58" s="340"/>
      <c r="K58" s="341"/>
      <c r="L58" s="342" t="s">
        <v>256</v>
      </c>
    </row>
    <row r="60" spans="1:12" ht="15" x14ac:dyDescent="0.2">
      <c r="B60" s="17"/>
      <c r="C60" s="18"/>
      <c r="D60" s="19"/>
      <c r="E60" s="19"/>
      <c r="F60" s="19"/>
    </row>
    <row r="61" spans="1:12" ht="15" x14ac:dyDescent="0.2">
      <c r="B61" s="19"/>
      <c r="C61" s="20"/>
      <c r="D61" s="19"/>
      <c r="E61" s="19"/>
      <c r="F61" s="19"/>
    </row>
    <row r="62" spans="1:12" ht="15" x14ac:dyDescent="0.2">
      <c r="B62" s="19"/>
      <c r="C62" s="20"/>
      <c r="D62" s="19"/>
      <c r="E62" s="19"/>
      <c r="F62" s="19"/>
    </row>
    <row r="63" spans="1:12" ht="15" x14ac:dyDescent="0.2">
      <c r="B63" s="19"/>
      <c r="C63" s="20"/>
      <c r="D63" s="19"/>
      <c r="E63" s="19"/>
      <c r="F63" s="19"/>
    </row>
    <row r="64" spans="1:12" ht="15" x14ac:dyDescent="0.2">
      <c r="B64" s="17"/>
      <c r="C64" s="21"/>
      <c r="D64" s="17"/>
      <c r="E64" s="17"/>
      <c r="F64" s="17"/>
    </row>
    <row r="65" spans="2:6" ht="15" x14ac:dyDescent="0.2">
      <c r="B65" s="17"/>
      <c r="C65" s="21"/>
      <c r="D65" s="17"/>
      <c r="E65" s="17"/>
      <c r="F65" s="17"/>
    </row>
    <row r="66" spans="2:6" ht="15" x14ac:dyDescent="0.2">
      <c r="B66" s="19"/>
      <c r="C66" s="20"/>
      <c r="D66" s="19"/>
      <c r="E66" s="19"/>
      <c r="F66" s="19"/>
    </row>
  </sheetData>
  <mergeCells count="2">
    <mergeCell ref="B2:L2"/>
    <mergeCell ref="B3:L3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57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M55"/>
  <sheetViews>
    <sheetView zoomScaleNormal="100" workbookViewId="0">
      <selection activeCell="B2" sqref="B2:M2"/>
    </sheetView>
  </sheetViews>
  <sheetFormatPr defaultRowHeight="12.75" x14ac:dyDescent="0.2"/>
  <cols>
    <col min="1" max="1" width="6.42578125" customWidth="1"/>
    <col min="2" max="2" width="11.5703125" style="16" customWidth="1"/>
    <col min="3" max="3" width="0.42578125" style="13" customWidth="1"/>
    <col min="4" max="4" width="36.5703125" style="16" customWidth="1"/>
    <col min="5" max="5" width="10.28515625" customWidth="1"/>
    <col min="6" max="6" width="11.42578125" customWidth="1"/>
    <col min="7" max="7" width="11.140625" customWidth="1"/>
    <col min="8" max="8" width="32.28515625" style="3" customWidth="1"/>
    <col min="9" max="9" width="12.5703125" style="3" customWidth="1"/>
    <col min="10" max="10" width="12.85546875" style="3" customWidth="1"/>
    <col min="11" max="11" width="13.42578125" style="3" customWidth="1"/>
    <col min="12" max="12" width="13.5703125" style="12" customWidth="1"/>
    <col min="13" max="13" width="14.140625" style="52" customWidth="1"/>
  </cols>
  <sheetData>
    <row r="1" spans="1:13" ht="0.75" customHeight="1" thickBot="1" x14ac:dyDescent="0.25">
      <c r="B1" s="88"/>
      <c r="C1" s="23"/>
      <c r="D1" s="88"/>
      <c r="E1" s="22"/>
      <c r="F1" s="22"/>
      <c r="G1" s="22"/>
      <c r="H1" s="24"/>
      <c r="I1" s="24"/>
      <c r="J1" s="24"/>
      <c r="K1" s="24"/>
      <c r="L1" s="25"/>
      <c r="M1" s="51"/>
    </row>
    <row r="2" spans="1:13" ht="27.75" customHeight="1" x14ac:dyDescent="0.2">
      <c r="B2" s="431" t="s">
        <v>354</v>
      </c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3"/>
    </row>
    <row r="3" spans="1:13" ht="27.75" customHeight="1" thickBot="1" x14ac:dyDescent="0.25">
      <c r="B3" s="436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8"/>
    </row>
    <row r="4" spans="1:13" ht="48" x14ac:dyDescent="0.2">
      <c r="A4" s="99"/>
      <c r="B4" s="434" t="s">
        <v>10</v>
      </c>
      <c r="C4" s="435"/>
      <c r="D4" s="89" t="s">
        <v>3</v>
      </c>
      <c r="E4" s="8" t="s">
        <v>15</v>
      </c>
      <c r="F4" s="8" t="s">
        <v>11</v>
      </c>
      <c r="G4" s="7" t="s">
        <v>39</v>
      </c>
      <c r="H4" s="8" t="s">
        <v>4</v>
      </c>
      <c r="I4" s="7" t="s">
        <v>5</v>
      </c>
      <c r="J4" s="44" t="s">
        <v>6</v>
      </c>
      <c r="K4" s="8" t="s">
        <v>13</v>
      </c>
      <c r="L4" s="7" t="s">
        <v>16</v>
      </c>
      <c r="M4" s="58" t="s">
        <v>37</v>
      </c>
    </row>
    <row r="5" spans="1:13" s="26" customFormat="1" ht="5.25" customHeight="1" x14ac:dyDescent="0.2">
      <c r="A5" s="75"/>
      <c r="B5" s="55"/>
      <c r="C5" s="43"/>
      <c r="D5" s="40"/>
      <c r="E5" s="60"/>
      <c r="F5" s="41"/>
      <c r="G5" s="49"/>
      <c r="H5" s="42"/>
      <c r="I5" s="38"/>
      <c r="J5" s="56"/>
      <c r="K5" s="42"/>
      <c r="L5" s="57"/>
      <c r="M5" s="45"/>
    </row>
    <row r="6" spans="1:13" s="27" customFormat="1" ht="16.5" customHeight="1" x14ac:dyDescent="0.2">
      <c r="A6" s="100"/>
      <c r="B6" s="94" t="s">
        <v>89</v>
      </c>
      <c r="C6" s="77"/>
      <c r="D6" s="78"/>
      <c r="E6" s="101"/>
      <c r="F6" s="79"/>
      <c r="G6" s="80"/>
      <c r="H6" s="79"/>
      <c r="I6" s="80"/>
      <c r="J6" s="79"/>
      <c r="K6" s="79"/>
      <c r="L6" s="76"/>
    </row>
    <row r="7" spans="1:13" s="152" customFormat="1" ht="24" x14ac:dyDescent="0.2">
      <c r="A7" s="153">
        <v>3213</v>
      </c>
      <c r="B7" s="439" t="s">
        <v>227</v>
      </c>
      <c r="C7" s="440"/>
      <c r="D7" s="165" t="s">
        <v>99</v>
      </c>
      <c r="E7" s="154" t="s">
        <v>117</v>
      </c>
      <c r="F7" s="166">
        <v>7200</v>
      </c>
      <c r="G7" s="167">
        <f>F7*1.25</f>
        <v>9000</v>
      </c>
      <c r="H7" s="168" t="s">
        <v>42</v>
      </c>
      <c r="I7" s="169"/>
      <c r="J7" s="170"/>
      <c r="K7" s="171"/>
      <c r="L7" s="172"/>
      <c r="M7" s="173" t="s">
        <v>270</v>
      </c>
    </row>
    <row r="8" spans="1:13" s="152" customFormat="1" x14ac:dyDescent="0.2">
      <c r="A8" s="153">
        <v>3233</v>
      </c>
      <c r="B8" s="439" t="s">
        <v>228</v>
      </c>
      <c r="C8" s="440"/>
      <c r="D8" s="174" t="s">
        <v>90</v>
      </c>
      <c r="E8" s="154" t="s">
        <v>118</v>
      </c>
      <c r="F8" s="166">
        <v>4800</v>
      </c>
      <c r="G8" s="167">
        <f>F8*1.25</f>
        <v>6000</v>
      </c>
      <c r="H8" s="168" t="s">
        <v>42</v>
      </c>
      <c r="I8" s="169"/>
      <c r="J8" s="170"/>
      <c r="K8" s="175"/>
      <c r="L8" s="155"/>
      <c r="M8" s="173" t="s">
        <v>270</v>
      </c>
    </row>
    <row r="9" spans="1:13" s="26" customFormat="1" ht="24" customHeight="1" x14ac:dyDescent="0.2">
      <c r="A9" s="75"/>
      <c r="B9" s="94" t="s">
        <v>91</v>
      </c>
      <c r="C9" s="77"/>
      <c r="D9" s="78"/>
      <c r="E9" s="101"/>
      <c r="F9" s="79"/>
      <c r="G9" s="80"/>
      <c r="H9" s="79"/>
      <c r="I9" s="80"/>
      <c r="J9" s="79"/>
      <c r="K9" s="79"/>
      <c r="L9" s="76"/>
      <c r="M9" s="87"/>
    </row>
    <row r="10" spans="1:13" s="26" customFormat="1" ht="51" x14ac:dyDescent="0.2">
      <c r="A10" s="75">
        <v>4541</v>
      </c>
      <c r="B10" s="110" t="s">
        <v>229</v>
      </c>
      <c r="C10" s="111"/>
      <c r="D10" s="159" t="s">
        <v>215</v>
      </c>
      <c r="E10" s="112" t="s">
        <v>126</v>
      </c>
      <c r="F10" s="113">
        <v>63200</v>
      </c>
      <c r="G10" s="114">
        <f>F10*1.25</f>
        <v>79000</v>
      </c>
      <c r="H10" s="115" t="s">
        <v>122</v>
      </c>
      <c r="I10" s="132" t="s">
        <v>113</v>
      </c>
      <c r="J10" s="133" t="s">
        <v>18</v>
      </c>
      <c r="K10" s="134" t="s">
        <v>79</v>
      </c>
      <c r="L10" s="160" t="s">
        <v>31</v>
      </c>
      <c r="M10" s="116"/>
    </row>
    <row r="11" spans="1:13" s="26" customFormat="1" ht="24" customHeight="1" x14ac:dyDescent="0.2">
      <c r="A11" s="75"/>
      <c r="B11" s="94" t="s">
        <v>92</v>
      </c>
      <c r="C11" s="77"/>
      <c r="D11" s="78"/>
      <c r="E11" s="101"/>
      <c r="F11" s="79"/>
      <c r="G11" s="80"/>
      <c r="H11" s="79"/>
      <c r="I11" s="80"/>
      <c r="J11" s="79"/>
      <c r="K11" s="79"/>
      <c r="L11" s="76"/>
      <c r="M11" s="87"/>
    </row>
    <row r="12" spans="1:13" s="26" customFormat="1" ht="51" x14ac:dyDescent="0.2">
      <c r="A12" s="75">
        <v>4541</v>
      </c>
      <c r="B12" s="117" t="s">
        <v>230</v>
      </c>
      <c r="C12" s="118"/>
      <c r="D12" s="161" t="s">
        <v>107</v>
      </c>
      <c r="E12" s="59" t="s">
        <v>127</v>
      </c>
      <c r="F12" s="128">
        <v>20640</v>
      </c>
      <c r="G12" s="39">
        <f>F12*1.25</f>
        <v>25800</v>
      </c>
      <c r="H12" s="46" t="s">
        <v>42</v>
      </c>
      <c r="I12" s="129"/>
      <c r="J12" s="130"/>
      <c r="K12" s="131"/>
      <c r="M12" s="61"/>
    </row>
    <row r="13" spans="1:13" s="26" customFormat="1" ht="39.75" customHeight="1" x14ac:dyDescent="0.2">
      <c r="A13" s="75">
        <v>4223</v>
      </c>
      <c r="B13" s="85" t="s">
        <v>231</v>
      </c>
      <c r="C13" s="81"/>
      <c r="D13" s="162" t="s">
        <v>93</v>
      </c>
      <c r="E13" s="48" t="s">
        <v>120</v>
      </c>
      <c r="F13" s="83">
        <v>20000</v>
      </c>
      <c r="G13" s="84">
        <f>F13*1.25</f>
        <v>25000</v>
      </c>
      <c r="H13" s="72" t="s">
        <v>42</v>
      </c>
      <c r="I13" s="50"/>
      <c r="J13" s="47"/>
      <c r="K13" s="82"/>
      <c r="L13"/>
      <c r="M13" s="61"/>
    </row>
    <row r="14" spans="1:13" s="26" customFormat="1" ht="89.25" x14ac:dyDescent="0.2">
      <c r="A14" s="75">
        <v>4223</v>
      </c>
      <c r="B14" s="119" t="s">
        <v>232</v>
      </c>
      <c r="C14" s="120"/>
      <c r="D14" s="163" t="s">
        <v>217</v>
      </c>
      <c r="E14" s="121" t="s">
        <v>121</v>
      </c>
      <c r="F14" s="122">
        <v>116000</v>
      </c>
      <c r="G14" s="123">
        <v>145000</v>
      </c>
      <c r="H14" s="124" t="s">
        <v>122</v>
      </c>
      <c r="I14" s="125" t="s">
        <v>113</v>
      </c>
      <c r="J14" s="126" t="s">
        <v>36</v>
      </c>
      <c r="K14" s="127" t="s">
        <v>114</v>
      </c>
      <c r="L14" s="164" t="s">
        <v>31</v>
      </c>
      <c r="M14" s="116"/>
    </row>
    <row r="15" spans="1:13" s="26" customFormat="1" ht="25.5" x14ac:dyDescent="0.2">
      <c r="A15" s="75">
        <v>4227</v>
      </c>
      <c r="B15" s="110" t="s">
        <v>233</v>
      </c>
      <c r="C15" s="111"/>
      <c r="D15" s="159" t="s">
        <v>216</v>
      </c>
      <c r="E15" s="112" t="s">
        <v>226</v>
      </c>
      <c r="F15" s="113">
        <v>32000</v>
      </c>
      <c r="G15" s="135">
        <f>F15*1.25</f>
        <v>40000</v>
      </c>
      <c r="H15" s="124" t="s">
        <v>350</v>
      </c>
      <c r="I15" s="125" t="s">
        <v>113</v>
      </c>
      <c r="J15" s="126" t="s">
        <v>36</v>
      </c>
      <c r="K15" s="127" t="s">
        <v>255</v>
      </c>
      <c r="L15" s="164" t="s">
        <v>31</v>
      </c>
      <c r="M15" s="116"/>
    </row>
    <row r="16" spans="1:13" s="37" customFormat="1" ht="50.25" customHeight="1" x14ac:dyDescent="0.2">
      <c r="A16" s="69"/>
      <c r="B16" s="94" t="s">
        <v>94</v>
      </c>
      <c r="C16" s="77"/>
      <c r="D16" s="78"/>
      <c r="E16" s="101"/>
      <c r="F16" s="79"/>
      <c r="G16" s="80"/>
      <c r="H16" s="79"/>
      <c r="I16" s="80"/>
      <c r="J16" s="79"/>
      <c r="K16" s="79"/>
      <c r="L16" s="76"/>
      <c r="M16" s="87"/>
    </row>
    <row r="17" spans="1:13" s="37" customFormat="1" ht="38.25" x14ac:dyDescent="0.2">
      <c r="A17" s="69">
        <v>4541</v>
      </c>
      <c r="B17" s="119" t="s">
        <v>234</v>
      </c>
      <c r="C17" s="176"/>
      <c r="D17" s="163" t="s">
        <v>218</v>
      </c>
      <c r="E17" s="121" t="s">
        <v>225</v>
      </c>
      <c r="F17" s="122">
        <v>32000</v>
      </c>
      <c r="G17" s="177">
        <f>F17*1.25</f>
        <v>40000</v>
      </c>
      <c r="H17" s="124" t="s">
        <v>122</v>
      </c>
      <c r="I17" s="179" t="s">
        <v>113</v>
      </c>
      <c r="J17" s="180" t="s">
        <v>36</v>
      </c>
      <c r="K17" s="181" t="s">
        <v>255</v>
      </c>
      <c r="L17" s="182" t="s">
        <v>31</v>
      </c>
      <c r="M17" s="178"/>
    </row>
    <row r="18" spans="1:13" s="37" customFormat="1" ht="50.25" customHeight="1" x14ac:dyDescent="0.2">
      <c r="A18" s="69"/>
      <c r="B18" s="117" t="s">
        <v>235</v>
      </c>
      <c r="C18" s="183"/>
      <c r="D18" s="161" t="s">
        <v>219</v>
      </c>
      <c r="E18" s="59" t="s">
        <v>224</v>
      </c>
      <c r="F18" s="128">
        <v>25000</v>
      </c>
      <c r="G18" s="184">
        <f>F18*1.25</f>
        <v>31250</v>
      </c>
      <c r="H18" s="45" t="s">
        <v>42</v>
      </c>
      <c r="I18" s="185"/>
      <c r="J18" s="186"/>
      <c r="K18" s="187"/>
      <c r="L18" s="104"/>
      <c r="M18" s="46"/>
    </row>
    <row r="19" spans="1:13" s="37" customFormat="1" ht="38.25" x14ac:dyDescent="0.2">
      <c r="A19" s="69">
        <v>3237</v>
      </c>
      <c r="B19" s="188" t="s">
        <v>236</v>
      </c>
      <c r="C19" s="189"/>
      <c r="D19" s="161" t="s">
        <v>106</v>
      </c>
      <c r="E19" s="190" t="s">
        <v>117</v>
      </c>
      <c r="F19" s="128">
        <v>23000</v>
      </c>
      <c r="G19" s="184">
        <f>F19*1.25</f>
        <v>28750</v>
      </c>
      <c r="H19" s="45" t="s">
        <v>42</v>
      </c>
      <c r="I19" s="191"/>
      <c r="J19" s="192"/>
      <c r="K19" s="193"/>
      <c r="L19" s="194"/>
      <c r="M19" s="195"/>
    </row>
    <row r="20" spans="1:13" s="37" customFormat="1" ht="25.5" x14ac:dyDescent="0.2">
      <c r="A20" s="69">
        <v>3237</v>
      </c>
      <c r="B20" s="196" t="s">
        <v>237</v>
      </c>
      <c r="C20" s="189"/>
      <c r="D20" s="197" t="s">
        <v>110</v>
      </c>
      <c r="E20" s="190" t="s">
        <v>123</v>
      </c>
      <c r="F20" s="198">
        <v>4000</v>
      </c>
      <c r="G20" s="107">
        <f>F20*1.25</f>
        <v>5000</v>
      </c>
      <c r="H20" s="45" t="s">
        <v>42</v>
      </c>
      <c r="I20" s="191"/>
      <c r="J20" s="192"/>
      <c r="K20" s="199"/>
      <c r="L20" s="200"/>
      <c r="M20" s="195"/>
    </row>
    <row r="21" spans="1:13" s="37" customFormat="1" ht="15.75" thickBot="1" x14ac:dyDescent="0.25">
      <c r="A21" s="71">
        <v>3293</v>
      </c>
      <c r="B21" s="201" t="s">
        <v>95</v>
      </c>
      <c r="C21" s="202"/>
      <c r="D21" s="203"/>
      <c r="E21" s="204"/>
      <c r="F21" s="205"/>
      <c r="G21" s="206"/>
      <c r="H21" s="205"/>
      <c r="I21" s="206"/>
      <c r="J21" s="205"/>
      <c r="K21" s="205"/>
      <c r="L21" s="207"/>
      <c r="M21" s="208"/>
    </row>
    <row r="22" spans="1:13" ht="29.25" customHeight="1" x14ac:dyDescent="0.2">
      <c r="B22" s="119" t="s">
        <v>238</v>
      </c>
      <c r="C22" s="209"/>
      <c r="D22" s="163" t="s">
        <v>223</v>
      </c>
      <c r="E22" s="210">
        <v>30236200</v>
      </c>
      <c r="F22" s="122">
        <v>32000</v>
      </c>
      <c r="G22" s="211">
        <f>F22*1.25</f>
        <v>40000</v>
      </c>
      <c r="H22" s="124" t="s">
        <v>122</v>
      </c>
      <c r="I22" s="179" t="s">
        <v>113</v>
      </c>
      <c r="J22" s="180" t="s">
        <v>18</v>
      </c>
      <c r="K22" s="181" t="s">
        <v>255</v>
      </c>
      <c r="L22" s="182" t="s">
        <v>31</v>
      </c>
      <c r="M22" s="178"/>
    </row>
    <row r="23" spans="1:13" ht="30.75" customHeight="1" x14ac:dyDescent="0.2">
      <c r="B23" s="119" t="s">
        <v>239</v>
      </c>
      <c r="C23" s="209"/>
      <c r="D23" s="163" t="s">
        <v>220</v>
      </c>
      <c r="E23" s="210" t="s">
        <v>121</v>
      </c>
      <c r="F23" s="122">
        <v>32000</v>
      </c>
      <c r="G23" s="211">
        <f>F23*1.25</f>
        <v>40000</v>
      </c>
      <c r="H23" s="124" t="s">
        <v>122</v>
      </c>
      <c r="I23" s="179" t="s">
        <v>113</v>
      </c>
      <c r="J23" s="180" t="s">
        <v>18</v>
      </c>
      <c r="K23" s="181" t="s">
        <v>255</v>
      </c>
      <c r="L23" s="182" t="s">
        <v>31</v>
      </c>
      <c r="M23" s="178"/>
    </row>
    <row r="24" spans="1:13" ht="26.25" customHeight="1" x14ac:dyDescent="0.2">
      <c r="B24" s="201" t="s">
        <v>96</v>
      </c>
      <c r="C24" s="202"/>
      <c r="D24" s="203"/>
      <c r="E24" s="204"/>
      <c r="F24" s="205"/>
      <c r="G24" s="212"/>
      <c r="H24" s="205"/>
      <c r="I24" s="206"/>
      <c r="J24" s="205"/>
      <c r="K24" s="205"/>
      <c r="L24" s="207"/>
      <c r="M24" s="173"/>
    </row>
    <row r="25" spans="1:13" s="11" customFormat="1" ht="42" customHeight="1" x14ac:dyDescent="0.2">
      <c r="B25" s="213" t="s">
        <v>240</v>
      </c>
      <c r="C25" s="214"/>
      <c r="D25" s="215" t="s">
        <v>108</v>
      </c>
      <c r="E25" s="216" t="s">
        <v>75</v>
      </c>
      <c r="F25" s="217">
        <v>11200</v>
      </c>
      <c r="G25" s="218">
        <f>F25*1.25</f>
        <v>14000</v>
      </c>
      <c r="H25" s="168" t="s">
        <v>42</v>
      </c>
      <c r="I25" s="219"/>
      <c r="J25" s="220"/>
      <c r="K25" s="221"/>
      <c r="L25" s="222"/>
      <c r="M25" s="223" t="s">
        <v>270</v>
      </c>
    </row>
    <row r="26" spans="1:13" s="11" customFormat="1" ht="27" customHeight="1" x14ac:dyDescent="0.2">
      <c r="B26" s="213" t="s">
        <v>241</v>
      </c>
      <c r="C26" s="214"/>
      <c r="D26" s="215" t="s">
        <v>109</v>
      </c>
      <c r="E26" s="216" t="s">
        <v>124</v>
      </c>
      <c r="F26" s="217">
        <v>14800</v>
      </c>
      <c r="G26" s="218">
        <f>F26*1.25</f>
        <v>18500</v>
      </c>
      <c r="H26" s="168" t="s">
        <v>42</v>
      </c>
      <c r="I26" s="219"/>
      <c r="J26" s="220"/>
      <c r="K26" s="221"/>
      <c r="L26" s="222"/>
      <c r="M26" s="223" t="s">
        <v>270</v>
      </c>
    </row>
    <row r="27" spans="1:13" ht="25.5" x14ac:dyDescent="0.2">
      <c r="B27" s="117" t="s">
        <v>242</v>
      </c>
      <c r="C27" s="189"/>
      <c r="D27" s="161" t="s">
        <v>97</v>
      </c>
      <c r="E27" s="190" t="s">
        <v>119</v>
      </c>
      <c r="F27" s="128">
        <v>5450</v>
      </c>
      <c r="G27" s="224">
        <f>F27*1.25</f>
        <v>6812.5</v>
      </c>
      <c r="H27" s="45" t="s">
        <v>42</v>
      </c>
      <c r="I27" s="191"/>
      <c r="J27" s="192"/>
      <c r="K27" s="193"/>
      <c r="L27" s="194"/>
      <c r="M27" s="195"/>
    </row>
    <row r="28" spans="1:13" ht="25.5" x14ac:dyDescent="0.2">
      <c r="B28" s="188" t="s">
        <v>243</v>
      </c>
      <c r="C28" s="189"/>
      <c r="D28" s="161" t="s">
        <v>98</v>
      </c>
      <c r="E28" s="190" t="s">
        <v>123</v>
      </c>
      <c r="F28" s="128">
        <v>3000</v>
      </c>
      <c r="G28" s="224">
        <f>F28*1.25</f>
        <v>3750</v>
      </c>
      <c r="H28" s="195" t="s">
        <v>42</v>
      </c>
      <c r="I28" s="191"/>
      <c r="J28" s="192"/>
      <c r="K28" s="193"/>
      <c r="L28" s="194"/>
      <c r="M28" s="195"/>
    </row>
    <row r="29" spans="1:13" ht="8.25" customHeight="1" x14ac:dyDescent="0.2">
      <c r="B29" s="225"/>
      <c r="C29" s="226"/>
      <c r="D29" s="108"/>
      <c r="E29" s="104"/>
      <c r="F29" s="227"/>
      <c r="G29" s="227"/>
      <c r="H29" s="228"/>
      <c r="I29" s="228"/>
      <c r="J29" s="106"/>
      <c r="K29" s="106"/>
      <c r="L29" s="105"/>
      <c r="M29" s="229"/>
    </row>
    <row r="30" spans="1:13" s="4" customFormat="1" ht="29.25" customHeight="1" x14ac:dyDescent="0.2">
      <c r="B30" s="230" t="s">
        <v>277</v>
      </c>
      <c r="C30" s="231"/>
      <c r="D30" s="232"/>
      <c r="E30" s="233"/>
      <c r="F30" s="233"/>
      <c r="G30" s="233"/>
      <c r="H30" s="234"/>
      <c r="I30" s="234"/>
      <c r="J30" s="234"/>
      <c r="K30" s="234"/>
      <c r="L30" s="235"/>
      <c r="M30" s="236"/>
    </row>
    <row r="31" spans="1:13" s="11" customFormat="1" ht="39" thickBot="1" x14ac:dyDescent="0.25">
      <c r="B31" s="237" t="s">
        <v>278</v>
      </c>
      <c r="C31" s="238"/>
      <c r="D31" s="239" t="s">
        <v>279</v>
      </c>
      <c r="E31" s="240" t="s">
        <v>280</v>
      </c>
      <c r="F31" s="241">
        <v>26000</v>
      </c>
      <c r="G31" s="241">
        <v>32500</v>
      </c>
      <c r="H31" s="242" t="s">
        <v>42</v>
      </c>
      <c r="I31" s="243"/>
      <c r="J31" s="243"/>
      <c r="K31" s="243"/>
      <c r="L31" s="244"/>
      <c r="M31" s="245" t="s">
        <v>259</v>
      </c>
    </row>
    <row r="32" spans="1:13" x14ac:dyDescent="0.2">
      <c r="D32" s="86"/>
      <c r="G32" s="1"/>
      <c r="M32" s="64"/>
    </row>
    <row r="33" spans="2:13" ht="15.75" x14ac:dyDescent="0.2">
      <c r="B33" s="95"/>
      <c r="C33" s="17"/>
      <c r="D33" s="26"/>
      <c r="E33" s="19"/>
      <c r="F33" s="19"/>
      <c r="G33" s="28"/>
      <c r="H33" s="36"/>
      <c r="M33" s="64"/>
    </row>
    <row r="34" spans="2:13" s="16" customFormat="1" ht="15.75" x14ac:dyDescent="0.2">
      <c r="B34" s="96"/>
      <c r="C34" s="19"/>
      <c r="D34" s="90"/>
      <c r="E34" s="19"/>
      <c r="F34" s="19"/>
      <c r="G34" s="19"/>
      <c r="H34" s="3"/>
      <c r="I34" s="3"/>
      <c r="J34" s="3"/>
      <c r="K34" s="3"/>
      <c r="L34" s="12"/>
      <c r="M34" s="52"/>
    </row>
    <row r="35" spans="2:13" s="16" customFormat="1" ht="15.75" x14ac:dyDescent="0.2">
      <c r="B35" s="96"/>
      <c r="C35" s="19"/>
      <c r="D35" s="91"/>
      <c r="E35" s="19"/>
      <c r="F35" s="19"/>
      <c r="G35" s="19"/>
      <c r="H35" s="3"/>
      <c r="I35" s="3"/>
      <c r="J35" s="3"/>
      <c r="K35" s="3"/>
      <c r="L35" s="12"/>
      <c r="M35" s="52"/>
    </row>
    <row r="36" spans="2:13" ht="6" customHeight="1" x14ac:dyDescent="0.2">
      <c r="B36" s="96"/>
      <c r="C36" s="19"/>
      <c r="D36" s="92"/>
      <c r="E36" s="19"/>
      <c r="F36" s="19"/>
      <c r="G36" s="19"/>
      <c r="H36" s="36"/>
    </row>
    <row r="37" spans="2:13" ht="16.5" customHeight="1" x14ac:dyDescent="0.2">
      <c r="B37" s="97"/>
      <c r="C37" s="17"/>
      <c r="D37" s="93"/>
      <c r="E37" s="17"/>
      <c r="F37" s="17"/>
      <c r="G37" s="17"/>
    </row>
    <row r="38" spans="2:13" s="4" customFormat="1" ht="15.75" x14ac:dyDescent="0.2">
      <c r="B38" s="97"/>
      <c r="C38" s="17"/>
      <c r="D38" s="93"/>
      <c r="E38" s="17"/>
      <c r="F38" s="17"/>
      <c r="G38" s="17"/>
      <c r="H38" s="3"/>
      <c r="I38" s="3"/>
      <c r="J38" s="3"/>
      <c r="K38" s="3"/>
      <c r="L38" s="12"/>
      <c r="M38" s="52"/>
    </row>
    <row r="39" spans="2:13" s="4" customFormat="1" ht="15" customHeight="1" x14ac:dyDescent="0.2">
      <c r="B39" s="98"/>
      <c r="C39" s="19"/>
      <c r="D39" s="92"/>
      <c r="E39" s="19"/>
      <c r="F39" s="19"/>
      <c r="G39" s="19"/>
      <c r="H39" s="3"/>
      <c r="I39" s="3"/>
      <c r="J39" s="3"/>
      <c r="K39" s="3"/>
      <c r="L39" s="12"/>
      <c r="M39" s="52"/>
    </row>
    <row r="40" spans="2:13" s="4" customFormat="1" x14ac:dyDescent="0.2">
      <c r="B40" s="16"/>
      <c r="C40" s="13"/>
      <c r="D40" s="16"/>
      <c r="E40"/>
      <c r="F40"/>
      <c r="G40"/>
      <c r="H40" s="3"/>
      <c r="I40" s="3"/>
      <c r="J40" s="3"/>
      <c r="K40" s="3"/>
      <c r="L40" s="12"/>
      <c r="M40" s="52"/>
    </row>
    <row r="41" spans="2:13" s="4" customFormat="1" x14ac:dyDescent="0.2">
      <c r="B41" s="16"/>
      <c r="C41" s="13"/>
      <c r="D41" s="16"/>
      <c r="E41"/>
      <c r="F41"/>
      <c r="G41"/>
      <c r="H41" s="3"/>
      <c r="I41" s="3"/>
      <c r="J41" s="3"/>
      <c r="K41" s="3"/>
      <c r="L41" s="12"/>
      <c r="M41" s="52"/>
    </row>
    <row r="42" spans="2:13" s="4" customFormat="1" x14ac:dyDescent="0.2">
      <c r="B42" s="16"/>
      <c r="C42" s="13"/>
      <c r="D42" s="16"/>
      <c r="E42"/>
      <c r="F42"/>
      <c r="G42"/>
      <c r="H42" s="3"/>
      <c r="I42" s="3"/>
      <c r="J42" s="3"/>
      <c r="K42" s="3"/>
      <c r="L42" s="12"/>
      <c r="M42" s="52"/>
    </row>
    <row r="49" spans="2:13" s="3" customFormat="1" x14ac:dyDescent="0.2">
      <c r="B49" s="16"/>
      <c r="C49" s="13"/>
      <c r="D49" s="16"/>
      <c r="E49"/>
      <c r="F49"/>
      <c r="G49"/>
      <c r="L49" s="12"/>
      <c r="M49" s="52"/>
    </row>
    <row r="50" spans="2:13" s="3" customFormat="1" x14ac:dyDescent="0.2">
      <c r="B50" s="16"/>
      <c r="C50" s="13"/>
      <c r="D50" s="16"/>
      <c r="E50"/>
      <c r="F50"/>
      <c r="G50"/>
      <c r="L50" s="12"/>
      <c r="M50" s="52"/>
    </row>
    <row r="51" spans="2:13" s="3" customFormat="1" x14ac:dyDescent="0.2">
      <c r="B51" s="16"/>
      <c r="C51" s="13"/>
      <c r="D51" s="16"/>
      <c r="E51"/>
      <c r="F51"/>
      <c r="G51"/>
      <c r="L51" s="12"/>
      <c r="M51" s="52"/>
    </row>
    <row r="52" spans="2:13" s="3" customFormat="1" x14ac:dyDescent="0.2">
      <c r="B52" s="16"/>
      <c r="C52" s="13"/>
      <c r="D52" s="16"/>
      <c r="E52"/>
      <c r="F52"/>
      <c r="G52"/>
      <c r="L52" s="12"/>
      <c r="M52" s="52"/>
    </row>
    <row r="53" spans="2:13" s="3" customFormat="1" x14ac:dyDescent="0.2">
      <c r="B53" s="16"/>
      <c r="C53" s="13"/>
      <c r="D53" s="16"/>
      <c r="E53"/>
      <c r="F53"/>
      <c r="G53"/>
      <c r="L53" s="12"/>
      <c r="M53" s="52"/>
    </row>
    <row r="54" spans="2:13" s="3" customFormat="1" x14ac:dyDescent="0.2">
      <c r="B54" s="16"/>
      <c r="C54" s="13"/>
      <c r="D54" s="16"/>
      <c r="E54"/>
      <c r="F54"/>
      <c r="G54"/>
      <c r="L54" s="12"/>
      <c r="M54" s="52"/>
    </row>
    <row r="55" spans="2:13" s="3" customFormat="1" x14ac:dyDescent="0.2">
      <c r="B55" s="16"/>
      <c r="C55" s="13"/>
      <c r="D55" s="16"/>
      <c r="E55"/>
      <c r="F55"/>
      <c r="G55"/>
      <c r="L55" s="12"/>
      <c r="M55" s="52"/>
    </row>
  </sheetData>
  <sortState xmlns:xlrd2="http://schemas.microsoft.com/office/spreadsheetml/2017/richdata2" ref="F10:H10">
    <sortCondition descending="1" ref="H10"/>
  </sortState>
  <mergeCells count="5">
    <mergeCell ref="B2:M2"/>
    <mergeCell ref="B4:C4"/>
    <mergeCell ref="B3:M3"/>
    <mergeCell ref="B7:C7"/>
    <mergeCell ref="B8:C8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0AEB-52EF-4446-8029-8C2FEE19E7DC}">
  <sheetPr>
    <pageSetUpPr fitToPage="1"/>
  </sheetPr>
  <dimension ref="A1:L13"/>
  <sheetViews>
    <sheetView workbookViewId="0">
      <selection activeCell="C18" sqref="C18"/>
    </sheetView>
  </sheetViews>
  <sheetFormatPr defaultRowHeight="12.75" x14ac:dyDescent="0.2"/>
  <cols>
    <col min="1" max="1" width="8.85546875" customWidth="1"/>
    <col min="2" max="2" width="33.42578125" hidden="1" customWidth="1"/>
    <col min="3" max="3" width="37" customWidth="1"/>
    <col min="4" max="4" width="10.7109375" customWidth="1"/>
    <col min="5" max="5" width="11.28515625" customWidth="1"/>
    <col min="6" max="6" width="12.42578125" customWidth="1"/>
    <col min="7" max="7" width="32.7109375" customWidth="1"/>
    <col min="8" max="8" width="10.5703125" customWidth="1"/>
    <col min="9" max="9" width="11.5703125" customWidth="1"/>
    <col min="10" max="10" width="11.42578125" customWidth="1"/>
    <col min="11" max="11" width="13.42578125" customWidth="1"/>
    <col min="12" max="12" width="14.140625" customWidth="1"/>
  </cols>
  <sheetData>
    <row r="1" spans="1:12" ht="21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</row>
    <row r="2" spans="1:12" ht="21" x14ac:dyDescent="0.2">
      <c r="A2" s="441"/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</row>
    <row r="3" spans="1:12" x14ac:dyDescent="0.2">
      <c r="A3" s="443"/>
      <c r="B3" s="444"/>
      <c r="C3" s="137"/>
      <c r="D3" s="136"/>
      <c r="E3" s="136"/>
      <c r="F3" s="136"/>
      <c r="G3" s="136"/>
      <c r="H3" s="136"/>
      <c r="I3" s="136"/>
      <c r="J3" s="136"/>
      <c r="K3" s="136"/>
      <c r="L3" s="138"/>
    </row>
    <row r="4" spans="1:12" x14ac:dyDescent="0.2">
      <c r="A4" s="139"/>
      <c r="B4" s="140"/>
      <c r="C4" s="141"/>
      <c r="D4" s="139"/>
      <c r="E4" s="142"/>
      <c r="F4" s="143"/>
      <c r="G4" s="144"/>
      <c r="H4" s="144"/>
      <c r="I4" s="144"/>
      <c r="J4" s="144"/>
      <c r="K4" s="145"/>
      <c r="L4" s="145"/>
    </row>
    <row r="5" spans="1:12" ht="24" customHeight="1" x14ac:dyDescent="0.2">
      <c r="A5" s="146"/>
      <c r="B5" s="445"/>
      <c r="C5" s="445"/>
      <c r="D5" s="445"/>
      <c r="E5" s="445"/>
      <c r="F5" s="445"/>
      <c r="G5" s="445"/>
      <c r="H5" s="445"/>
      <c r="I5" s="445"/>
      <c r="J5" s="445"/>
      <c r="K5" s="445"/>
      <c r="L5" s="445"/>
    </row>
    <row r="6" spans="1:12" ht="40.5" customHeight="1" x14ac:dyDescent="0.2">
      <c r="A6" s="147"/>
      <c r="B6" s="148"/>
      <c r="C6" s="141"/>
      <c r="D6" s="139"/>
      <c r="E6" s="149"/>
      <c r="F6" s="150"/>
      <c r="G6" s="145"/>
      <c r="H6" s="139"/>
      <c r="I6" s="139"/>
      <c r="J6" s="139"/>
      <c r="K6" s="139"/>
      <c r="L6" s="145"/>
    </row>
    <row r="8" spans="1:12" ht="20.25" customHeight="1" x14ac:dyDescent="0.2"/>
    <row r="9" spans="1:12" ht="39.75" customHeight="1" x14ac:dyDescent="0.2"/>
    <row r="11" spans="1:12" ht="19.5" customHeight="1" x14ac:dyDescent="0.2"/>
    <row r="12" spans="1:12" ht="51.75" customHeight="1" x14ac:dyDescent="0.2"/>
    <row r="13" spans="1:12" ht="52.5" customHeight="1" x14ac:dyDescent="0.2"/>
  </sheetData>
  <mergeCells count="4">
    <mergeCell ref="A1:L1"/>
    <mergeCell ref="A2:L2"/>
    <mergeCell ref="A3:B3"/>
    <mergeCell ref="B5:L5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4"/>
  <sheetViews>
    <sheetView topLeftCell="A2" workbookViewId="0">
      <selection activeCell="E24" sqref="E24"/>
    </sheetView>
  </sheetViews>
  <sheetFormatPr defaultRowHeight="12.75" x14ac:dyDescent="0.2"/>
  <cols>
    <col min="1" max="1" width="9.28515625" customWidth="1"/>
    <col min="2" max="2" width="42.28515625" customWidth="1"/>
    <col min="3" max="4" width="12.28515625" customWidth="1"/>
    <col min="5" max="5" width="12.140625" customWidth="1"/>
    <col min="6" max="6" width="40.85546875" customWidth="1"/>
    <col min="7" max="7" width="15.28515625" customWidth="1"/>
    <col min="8" max="8" width="14" customWidth="1"/>
    <col min="9" max="9" width="15.140625" customWidth="1"/>
    <col min="10" max="10" width="16" customWidth="1"/>
    <col min="11" max="11" width="15.28515625" customWidth="1"/>
  </cols>
  <sheetData>
    <row r="1" spans="1:11" x14ac:dyDescent="0.2">
      <c r="A1" s="432" t="s">
        <v>52</v>
      </c>
      <c r="B1" s="428"/>
      <c r="C1" s="428"/>
      <c r="D1" s="428"/>
      <c r="E1" s="428"/>
      <c r="F1" s="428"/>
      <c r="G1" s="428"/>
      <c r="H1" s="428"/>
      <c r="I1" s="428"/>
      <c r="J1" s="428"/>
      <c r="K1" s="429"/>
    </row>
    <row r="3" spans="1:11" ht="24.75" customHeight="1" x14ac:dyDescent="0.2"/>
    <row r="4" spans="1:11" ht="15" customHeight="1" x14ac:dyDescent="0.2"/>
    <row r="5" spans="1:11" ht="25.5" customHeight="1" x14ac:dyDescent="0.2"/>
    <row r="6" spans="1:11" ht="26.25" customHeight="1" x14ac:dyDescent="0.2"/>
    <row r="7" spans="1:11" ht="18" customHeight="1" x14ac:dyDescent="0.2"/>
    <row r="8" spans="1:11" ht="29.25" customHeight="1" x14ac:dyDescent="0.2"/>
    <row r="9" spans="1:11" ht="15.75" customHeight="1" x14ac:dyDescent="0.2"/>
    <row r="10" spans="1:11" ht="29.25" customHeight="1" x14ac:dyDescent="0.2"/>
    <row r="11" spans="1:11" ht="26.25" customHeight="1" x14ac:dyDescent="0.2"/>
    <row r="12" spans="1:11" ht="25.5" customHeight="1" x14ac:dyDescent="0.2"/>
    <row r="13" spans="1:11" ht="24.75" customHeight="1" x14ac:dyDescent="0.2"/>
    <row r="14" spans="1:11" ht="23.25" customHeight="1" x14ac:dyDescent="0.2"/>
    <row r="15" spans="1:11" ht="25.5" customHeight="1" x14ac:dyDescent="0.2"/>
    <row r="16" spans="1:11" ht="24.75" customHeight="1" x14ac:dyDescent="0.2"/>
    <row r="17" ht="25.5" customHeight="1" x14ac:dyDescent="0.2"/>
    <row r="18" ht="27" customHeight="1" x14ac:dyDescent="0.2"/>
    <row r="20" ht="12" customHeight="1" x14ac:dyDescent="0.2"/>
    <row r="21" ht="39" customHeight="1" x14ac:dyDescent="0.2"/>
    <row r="22" ht="13.5" customHeight="1" x14ac:dyDescent="0.2"/>
    <row r="23" ht="14.25" customHeight="1" x14ac:dyDescent="0.2"/>
    <row r="24" ht="13.5" customHeight="1" x14ac:dyDescent="0.2"/>
  </sheetData>
  <mergeCells count="1">
    <mergeCell ref="A1:K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4" orientation="landscape" verticalDpi="598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3374-B794-4A1B-89A6-9BD7E6E3971B}">
  <sheetPr>
    <pageSetUpPr fitToPage="1"/>
  </sheetPr>
  <dimension ref="A4:A29"/>
  <sheetViews>
    <sheetView workbookViewId="0">
      <selection activeCell="D22" sqref="D22"/>
    </sheetView>
  </sheetViews>
  <sheetFormatPr defaultRowHeight="12.75" x14ac:dyDescent="0.2"/>
  <cols>
    <col min="1" max="1" width="10.85546875" customWidth="1"/>
    <col min="2" max="2" width="50.28515625" customWidth="1"/>
    <col min="3" max="3" width="11.85546875" customWidth="1"/>
    <col min="4" max="4" width="11.5703125" customWidth="1"/>
    <col min="5" max="5" width="12.42578125" customWidth="1"/>
    <col min="6" max="6" width="37.28515625" customWidth="1"/>
    <col min="7" max="7" width="15" customWidth="1"/>
    <col min="8" max="8" width="15.85546875" customWidth="1"/>
    <col min="9" max="9" width="16.42578125" customWidth="1"/>
    <col min="10" max="10" width="17.5703125" customWidth="1"/>
    <col min="11" max="11" width="16.7109375" customWidth="1"/>
  </cols>
  <sheetData>
    <row r="4" ht="18.75" customHeight="1" x14ac:dyDescent="0.2"/>
    <row r="5" ht="13.5" customHeight="1" x14ac:dyDescent="0.2"/>
    <row r="6" ht="17.25" customHeight="1" x14ac:dyDescent="0.2"/>
    <row r="7" ht="15" customHeight="1" x14ac:dyDescent="0.2"/>
    <row r="8" ht="12.75" customHeight="1" x14ac:dyDescent="0.2"/>
    <row r="9" ht="13.5" customHeight="1" x14ac:dyDescent="0.2"/>
    <row r="10" ht="12" customHeight="1" x14ac:dyDescent="0.2"/>
    <row r="11" ht="16.5" customHeight="1" x14ac:dyDescent="0.2"/>
    <row r="12" ht="17.25" customHeight="1" x14ac:dyDescent="0.2"/>
    <row r="13" ht="12.75" customHeight="1" x14ac:dyDescent="0.2"/>
    <row r="14" ht="15" customHeight="1" x14ac:dyDescent="0.2"/>
    <row r="15" ht="16.5" customHeight="1" x14ac:dyDescent="0.2"/>
    <row r="16" ht="15" customHeight="1" x14ac:dyDescent="0.2"/>
    <row r="17" ht="13.5" customHeight="1" x14ac:dyDescent="0.2"/>
    <row r="18" ht="25.5" customHeight="1" x14ac:dyDescent="0.2"/>
    <row r="19" ht="27.75" customHeight="1" x14ac:dyDescent="0.2"/>
    <row r="22" ht="27.75" customHeight="1" x14ac:dyDescent="0.2"/>
    <row r="23" ht="29.25" customHeight="1" x14ac:dyDescent="0.2"/>
    <row r="26" ht="24.75" customHeight="1" x14ac:dyDescent="0.2"/>
    <row r="27" ht="28.5" customHeight="1" x14ac:dyDescent="0.2"/>
    <row r="28" ht="28.5" customHeight="1" x14ac:dyDescent="0.2"/>
    <row r="29" ht="27" customHeight="1" x14ac:dyDescent="0.2"/>
  </sheetData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48B6E0ACACDE24CA1B224ED94FC5C03" ma:contentTypeVersion="6" ma:contentTypeDescription="Stvaranje novog dokumenta." ma:contentTypeScope="" ma:versionID="a9fa42182d48609730092beac5374903">
  <xsd:schema xmlns:xsd="http://www.w3.org/2001/XMLSchema" xmlns:xs="http://www.w3.org/2001/XMLSchema" xmlns:p="http://schemas.microsoft.com/office/2006/metadata/properties" xmlns:ns3="f467dbf5-527d-493e-ad12-e27a884f693b" xmlns:ns4="c4778e4b-4413-46f5-8be9-b8bdd4e7e64d" targetNamespace="http://schemas.microsoft.com/office/2006/metadata/properties" ma:root="true" ma:fieldsID="dcdb5944338808d3ea027ef3adbf5494" ns3:_="" ns4:_="">
    <xsd:import namespace="f467dbf5-527d-493e-ad12-e27a884f693b"/>
    <xsd:import namespace="c4778e4b-4413-46f5-8be9-b8bdd4e7e64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7dbf5-527d-493e-ad12-e27a884f693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spršivanje savjeta za zajedničko korištenje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78e4b-4413-46f5-8be9-b8bdd4e7e6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25D2C5-5AA2-4D68-9720-327ED09A6F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74BE94-4F7B-42AC-8FC9-4FE58DB0B3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67dbf5-527d-493e-ad12-e27a884f693b"/>
    <ds:schemaRef ds:uri="c4778e4b-4413-46f5-8be9-b8bdd4e7e6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506CC1-DF56-416E-9CAE-B357FB6AA67D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f467dbf5-527d-493e-ad12-e27a884f693b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c4778e4b-4413-46f5-8be9-b8bdd4e7e64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PLAN NABAVE REDOVITE DJELATNOST</vt:lpstr>
      <vt:lpstr>INVESTICIJE</vt:lpstr>
      <vt:lpstr>EU PROJEKTI</vt:lpstr>
      <vt:lpstr>List2</vt:lpstr>
      <vt:lpstr>List3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Ana Mušan</cp:lastModifiedBy>
  <cp:lastPrinted>2026-04-10T06:27:30Z</cp:lastPrinted>
  <dcterms:created xsi:type="dcterms:W3CDTF">2009-05-15T07:17:59Z</dcterms:created>
  <dcterms:modified xsi:type="dcterms:W3CDTF">2026-06-12T09:37:13Z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0x010100048B6E0ACACDE24CA1B224ED94FC5C03</vt:lpwstr>
  </property>
</Properties>
</file>